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rehmS\APPDATA\LOCAL\TEMP\13\OSTEMP\0001544C\CACHE\04\05\FA\"/>
    </mc:Choice>
  </mc:AlternateContent>
  <xr:revisionPtr revIDLastSave="0" documentId="8_{9F962185-FEFF-45B5-B07A-F1BC2D09A12F}" xr6:coauthVersionLast="47" xr6:coauthVersionMax="47" xr10:uidLastSave="{00000000-0000-0000-0000-000000000000}"/>
  <bookViews>
    <workbookView xWindow="-120" yWindow="-120" windowWidth="22380" windowHeight="12750" tabRatio="855" firstSheet="5" activeTab="15" xr2:uid="{00000000-000D-0000-FFFF-FFFF00000000}"/>
  </bookViews>
  <sheets>
    <sheet name="Angebotsübersicht" sheetId="46" r:id="rId1"/>
    <sheet name="Zusatzleistungen" sheetId="115" r:id="rId2"/>
    <sheet name="SVS Unterhaltsreinigung" sheetId="13" r:id="rId3"/>
    <sheet name="SVS Grundreinigung" sheetId="65" r:id="rId4"/>
    <sheet name="Reinigungstage" sheetId="117" r:id="rId5"/>
    <sheet name="Leistungswerte" sheetId="63" r:id="rId6"/>
    <sheet name="Objekt (6)" sheetId="172" r:id="rId7"/>
    <sheet name="Objekt (7)" sheetId="166" r:id="rId8"/>
    <sheet name="Objekt (8)" sheetId="156" r:id="rId9"/>
    <sheet name="Objekt (9)" sheetId="157" r:id="rId10"/>
    <sheet name="Objekt (10)" sheetId="158" r:id="rId11"/>
    <sheet name="Objekt (11)" sheetId="159" r:id="rId12"/>
    <sheet name="Objekt (12)" sheetId="160" r:id="rId13"/>
    <sheet name="Objekt (13)" sheetId="161" r:id="rId14"/>
    <sheet name="Objekt (20)" sheetId="125" r:id="rId15"/>
    <sheet name="Objekt (21)" sheetId="126" r:id="rId16"/>
  </sheets>
  <definedNames>
    <definedName name="_xlnm._FilterDatabase" localSheetId="0" hidden="1">Angebotsübersicht!$A$9:$I$28</definedName>
    <definedName name="_xlnm._FilterDatabase" localSheetId="5" hidden="1">Leistungswerte!$A$7:$O$68</definedName>
    <definedName name="_xlnm._FilterDatabase" localSheetId="10" hidden="1">'Objekt (10)'!$A$21:$Q$45</definedName>
    <definedName name="_xlnm._FilterDatabase" localSheetId="11" hidden="1">'Objekt (11)'!$A$21:$Q$77</definedName>
    <definedName name="_xlnm._FilterDatabase" localSheetId="12" hidden="1">'Objekt (12)'!$A$21:$Q$40</definedName>
    <definedName name="_xlnm._FilterDatabase" localSheetId="13" hidden="1">'Objekt (13)'!$A$21:$Q$52</definedName>
    <definedName name="_xlnm._FilterDatabase" localSheetId="14" hidden="1">'Objekt (20)'!$A$21:$Q$55</definedName>
    <definedName name="_xlnm._FilterDatabase" localSheetId="15" hidden="1">'Objekt (21)'!$A$21:$Q$47</definedName>
    <definedName name="_xlnm._FilterDatabase" localSheetId="7" hidden="1">'Objekt (7)'!$A$21:$Q$48</definedName>
    <definedName name="_xlnm._FilterDatabase" localSheetId="8" hidden="1">'Objekt (8)'!$A$21:$Q$63</definedName>
    <definedName name="_xlnm._FilterDatabase" localSheetId="9" hidden="1">'Objekt (9)'!$A$21:$Q$179</definedName>
    <definedName name="_xlnm._FilterDatabase" localSheetId="1" hidden="1">Zusatzleistungen!$A$9:$F$17</definedName>
    <definedName name="Bieter">Angebotsübersicht!$G$5</definedName>
    <definedName name="_xlnm.Print_Area" localSheetId="0">Angebotsübersicht!$A:$I</definedName>
    <definedName name="_xlnm.Print_Titles" localSheetId="10">'Objekt (10)'!$20:$22</definedName>
    <definedName name="_xlnm.Print_Titles" localSheetId="11">'Objekt (11)'!$20:$22</definedName>
    <definedName name="_xlnm.Print_Titles" localSheetId="12">'Objekt (12)'!$20:$22</definedName>
    <definedName name="_xlnm.Print_Titles" localSheetId="13">'Objekt (13)'!$20:$22</definedName>
    <definedName name="_xlnm.Print_Titles" localSheetId="14">'Objekt (20)'!$20:$22</definedName>
    <definedName name="_xlnm.Print_Titles" localSheetId="15">'Objekt (21)'!$20:$22</definedName>
    <definedName name="_xlnm.Print_Titles" localSheetId="7">'Objekt (7)'!$20:$22</definedName>
    <definedName name="_xlnm.Print_Titles" localSheetId="8">'Objekt (8)'!$20:$22</definedName>
    <definedName name="_xlnm.Print_Titles" localSheetId="9">'Objekt (9)'!$20:$22</definedName>
    <definedName name="RT_allgemein">Leistungswerte!#REF!</definedName>
    <definedName name="RT_Schule">Reinigungstage!$G$16</definedName>
    <definedName name="RT_Verwaltung">Reinigungstage!$G$33</definedName>
    <definedName name="SVS_GLR">Leistungswerte!$A$8</definedName>
    <definedName name="SVS_GR">'SVS Grundreinigung'!$D$62</definedName>
    <definedName name="SVS_UR">'SVS Unterhaltsreinigung'!$A$22</definedName>
    <definedName name="SVS_WC">#REF!</definedName>
    <definedName name="SVS_WC_365">#REF!</definedName>
    <definedName name="SVS_WC_BFT">#REF!</definedName>
    <definedName name="SVS_WC_SOFT">#REF!</definedName>
    <definedName name="Z_1DB0E2B9_27D2_4161_A4FD_749C32A3828C_.wvu.PrintArea" localSheetId="3" hidden="1">'SVS Grundreinigung'!#REF!</definedName>
    <definedName name="Z_1DB0E2B9_27D2_4161_A4FD_749C32A3828C_.wvu.PrintArea" localSheetId="2" hidden="1">'SVS Unterhaltsreinigung'!#REF!</definedName>
    <definedName name="Z_83319449_2EBD_4227_B919_282E3817D190_.wvu.PrintArea" localSheetId="3" hidden="1">'SVS Grundreinigung'!#REF!</definedName>
    <definedName name="Z_83319449_2EBD_4227_B919_282E3817D190_.wvu.PrintArea" localSheetId="2" hidden="1">'SVS Unterhaltsreinigung'!#REF!</definedName>
  </definedNames>
  <calcPr calcId="191028"/>
  <customWorkbookViews>
    <customWorkbookView name="Datenzeilen" guid="{1DB0E2B9-27D2-4161-A4FD-749C32A3828C}" maximized="1" windowWidth="1276" windowHeight="861" tabRatio="852" activeSheetId="1"/>
    <customWorkbookView name="Datenzellen2" guid="{83319449-2EBD-4227-B919-282E3817D190}" maximized="1" windowWidth="1276" windowHeight="861" tabRatio="852" activeSheetId="18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3" i="46" l="1"/>
  <c r="B38" i="46"/>
  <c r="B48" i="46"/>
  <c r="E48" i="46"/>
  <c r="A48" i="160"/>
  <c r="E43" i="46"/>
  <c r="E38" i="46"/>
  <c r="E34" i="46" l="1"/>
  <c r="D34" i="46"/>
  <c r="C34" i="46"/>
  <c r="B34" i="46"/>
  <c r="B35" i="46"/>
  <c r="C35" i="46"/>
  <c r="D35" i="46"/>
  <c r="B10" i="46"/>
  <c r="M30" i="166"/>
  <c r="I23" i="126"/>
  <c r="J23" i="126"/>
  <c r="K23" i="126"/>
  <c r="M23" i="126"/>
  <c r="N23" i="126" s="1"/>
  <c r="G31" i="172"/>
  <c r="G30" i="172"/>
  <c r="G29" i="172"/>
  <c r="G28" i="172"/>
  <c r="G27" i="172"/>
  <c r="G26" i="172"/>
  <c r="G23" i="172"/>
  <c r="M31" i="172"/>
  <c r="K31" i="172"/>
  <c r="J31" i="172"/>
  <c r="I31" i="172"/>
  <c r="M30" i="172"/>
  <c r="K30" i="172"/>
  <c r="J30" i="172"/>
  <c r="I30" i="172"/>
  <c r="M29" i="172"/>
  <c r="K29" i="172"/>
  <c r="J29" i="172"/>
  <c r="I29" i="172"/>
  <c r="M28" i="172"/>
  <c r="K28" i="172"/>
  <c r="J28" i="172"/>
  <c r="I28" i="172"/>
  <c r="M27" i="172"/>
  <c r="N27" i="172" s="1"/>
  <c r="K27" i="172"/>
  <c r="J27" i="172"/>
  <c r="I27" i="172"/>
  <c r="M26" i="172"/>
  <c r="N26" i="172" s="1"/>
  <c r="K26" i="172"/>
  <c r="J26" i="172"/>
  <c r="I26" i="172"/>
  <c r="M25" i="172"/>
  <c r="K25" i="172"/>
  <c r="J25" i="172"/>
  <c r="I25" i="172"/>
  <c r="M24" i="172"/>
  <c r="K24" i="172"/>
  <c r="J24" i="172"/>
  <c r="I24" i="172"/>
  <c r="A24" i="172"/>
  <c r="A25" i="172" s="1"/>
  <c r="A26" i="172" s="1"/>
  <c r="A27" i="172" s="1"/>
  <c r="A28" i="172" s="1"/>
  <c r="A29" i="172" s="1"/>
  <c r="A30" i="172" s="1"/>
  <c r="A31" i="172" s="1"/>
  <c r="M23" i="172"/>
  <c r="K23" i="172"/>
  <c r="J23" i="172"/>
  <c r="I23" i="172"/>
  <c r="O16" i="172"/>
  <c r="O15" i="172"/>
  <c r="O14" i="172"/>
  <c r="O12" i="172"/>
  <c r="O11" i="172"/>
  <c r="O9" i="172"/>
  <c r="O8" i="172"/>
  <c r="O7" i="172"/>
  <c r="G5" i="172"/>
  <c r="G2" i="172"/>
  <c r="G48" i="160"/>
  <c r="G85" i="159"/>
  <c r="G187" i="157"/>
  <c r="I96" i="159"/>
  <c r="L96" i="159" s="1"/>
  <c r="J96" i="159"/>
  <c r="K96" i="159"/>
  <c r="M96" i="159"/>
  <c r="N96" i="159" s="1"/>
  <c r="I97" i="159"/>
  <c r="L97" i="159" s="1"/>
  <c r="J97" i="159"/>
  <c r="K97" i="159"/>
  <c r="M97" i="159"/>
  <c r="N97" i="159" s="1"/>
  <c r="I98" i="159"/>
  <c r="L98" i="159" s="1"/>
  <c r="J98" i="159"/>
  <c r="K98" i="159"/>
  <c r="M98" i="159"/>
  <c r="N98" i="159" s="1"/>
  <c r="I99" i="159"/>
  <c r="L99" i="159" s="1"/>
  <c r="J99" i="159"/>
  <c r="K99" i="159"/>
  <c r="M99" i="159"/>
  <c r="N99" i="159" s="1"/>
  <c r="M95" i="159"/>
  <c r="K95" i="159"/>
  <c r="J95" i="159"/>
  <c r="I95" i="159"/>
  <c r="L95" i="159" s="1"/>
  <c r="L23" i="126" l="1"/>
  <c r="O23" i="126"/>
  <c r="L29" i="172"/>
  <c r="O29" i="172" s="1"/>
  <c r="G7" i="172"/>
  <c r="G33" i="172"/>
  <c r="L24" i="172"/>
  <c r="O24" i="172" s="1"/>
  <c r="L30" i="172"/>
  <c r="O30" i="172" s="1"/>
  <c r="L23" i="172"/>
  <c r="O23" i="172" s="1"/>
  <c r="N30" i="172"/>
  <c r="N25" i="172"/>
  <c r="N31" i="172"/>
  <c r="N24" i="172"/>
  <c r="N23" i="172"/>
  <c r="L28" i="172"/>
  <c r="O28" i="172" s="1"/>
  <c r="N29" i="172"/>
  <c r="L27" i="172"/>
  <c r="O27" i="172" s="1"/>
  <c r="N28" i="172"/>
  <c r="L26" i="172"/>
  <c r="O26" i="172" s="1"/>
  <c r="L25" i="172"/>
  <c r="O25" i="172" s="1"/>
  <c r="L31" i="172"/>
  <c r="O31" i="172" s="1"/>
  <c r="O95" i="159"/>
  <c r="O98" i="159"/>
  <c r="O99" i="159"/>
  <c r="O97" i="159"/>
  <c r="O96" i="159"/>
  <c r="N95" i="159"/>
  <c r="I46" i="125"/>
  <c r="J46" i="125"/>
  <c r="K46" i="125"/>
  <c r="M46" i="125"/>
  <c r="N46" i="125" s="1"/>
  <c r="O33" i="172" l="1"/>
  <c r="G9" i="172"/>
  <c r="G34" i="46" s="1"/>
  <c r="G8" i="172"/>
  <c r="H34" i="46" s="1"/>
  <c r="L33" i="172"/>
  <c r="O46" i="125"/>
  <c r="M33" i="172" l="1"/>
  <c r="G10" i="172"/>
  <c r="F34" i="46" s="1"/>
  <c r="G11" i="172"/>
  <c r="I34" i="46" s="1"/>
  <c r="M71" i="161" l="1"/>
  <c r="M72" i="161"/>
  <c r="M73" i="161"/>
  <c r="M74" i="161"/>
  <c r="M75" i="161"/>
  <c r="M76" i="161"/>
  <c r="M77" i="161"/>
  <c r="M78" i="161"/>
  <c r="M79" i="161"/>
  <c r="M80" i="161"/>
  <c r="M81" i="161"/>
  <c r="M82" i="161"/>
  <c r="M83" i="161"/>
  <c r="M84" i="161"/>
  <c r="M85" i="161"/>
  <c r="M86" i="161"/>
  <c r="M87" i="161"/>
  <c r="M88" i="161"/>
  <c r="M89" i="161"/>
  <c r="M90" i="161"/>
  <c r="M91" i="161"/>
  <c r="M92" i="161"/>
  <c r="M93" i="161"/>
  <c r="M94" i="161"/>
  <c r="M95" i="161"/>
  <c r="M98" i="161"/>
  <c r="M99" i="161"/>
  <c r="I71" i="161"/>
  <c r="J71" i="161"/>
  <c r="K71" i="161"/>
  <c r="I72" i="161"/>
  <c r="J72" i="161"/>
  <c r="K72" i="161"/>
  <c r="I73" i="161"/>
  <c r="J73" i="161"/>
  <c r="K73" i="161"/>
  <c r="I74" i="161"/>
  <c r="J74" i="161"/>
  <c r="K74" i="161"/>
  <c r="I75" i="161"/>
  <c r="J75" i="161"/>
  <c r="K75" i="161"/>
  <c r="I76" i="161"/>
  <c r="J76" i="161"/>
  <c r="K76" i="161"/>
  <c r="I77" i="161"/>
  <c r="J77" i="161"/>
  <c r="K77" i="161"/>
  <c r="I78" i="161"/>
  <c r="J78" i="161"/>
  <c r="K78" i="161"/>
  <c r="I79" i="161"/>
  <c r="J79" i="161"/>
  <c r="K79" i="161"/>
  <c r="I80" i="161"/>
  <c r="J80" i="161"/>
  <c r="K80" i="161"/>
  <c r="I81" i="161"/>
  <c r="J81" i="161"/>
  <c r="K81" i="161"/>
  <c r="I82" i="161"/>
  <c r="J82" i="161"/>
  <c r="K82" i="161"/>
  <c r="I83" i="161"/>
  <c r="J83" i="161"/>
  <c r="K83" i="161"/>
  <c r="I84" i="161"/>
  <c r="J84" i="161"/>
  <c r="K84" i="161"/>
  <c r="I85" i="161"/>
  <c r="J85" i="161"/>
  <c r="K85" i="161"/>
  <c r="I86" i="161"/>
  <c r="J86" i="161"/>
  <c r="K86" i="161"/>
  <c r="I87" i="161"/>
  <c r="J87" i="161"/>
  <c r="K87" i="161"/>
  <c r="I88" i="161"/>
  <c r="J88" i="161"/>
  <c r="K88" i="161"/>
  <c r="I89" i="161"/>
  <c r="J89" i="161"/>
  <c r="K89" i="161"/>
  <c r="I90" i="161"/>
  <c r="J90" i="161"/>
  <c r="K90" i="161"/>
  <c r="I91" i="161"/>
  <c r="J91" i="161"/>
  <c r="K91" i="161"/>
  <c r="I92" i="161"/>
  <c r="J92" i="161"/>
  <c r="K92" i="161"/>
  <c r="I93" i="161"/>
  <c r="J93" i="161"/>
  <c r="K93" i="161"/>
  <c r="I94" i="161"/>
  <c r="J94" i="161"/>
  <c r="K94" i="161"/>
  <c r="I95" i="161"/>
  <c r="J95" i="161"/>
  <c r="K95" i="161"/>
  <c r="I96" i="161"/>
  <c r="J96" i="161"/>
  <c r="K96" i="161"/>
  <c r="I97" i="161"/>
  <c r="J97" i="161"/>
  <c r="K97" i="161"/>
  <c r="I98" i="161"/>
  <c r="J98" i="161"/>
  <c r="K98" i="161"/>
  <c r="I99" i="161"/>
  <c r="J99" i="161"/>
  <c r="K99" i="161"/>
  <c r="M70" i="161"/>
  <c r="N70" i="161" s="1"/>
  <c r="K70" i="161"/>
  <c r="J70" i="161"/>
  <c r="I70" i="161"/>
  <c r="I30" i="161"/>
  <c r="J30" i="161"/>
  <c r="K30" i="161"/>
  <c r="M30" i="161"/>
  <c r="N30" i="161" s="1"/>
  <c r="I39" i="161"/>
  <c r="J39" i="161"/>
  <c r="K39" i="161"/>
  <c r="M39" i="161"/>
  <c r="N39" i="161" s="1"/>
  <c r="I40" i="161"/>
  <c r="J40" i="161"/>
  <c r="K40" i="161"/>
  <c r="M40" i="161"/>
  <c r="I41" i="161"/>
  <c r="J41" i="161"/>
  <c r="K41" i="161"/>
  <c r="M41" i="161"/>
  <c r="I42" i="161"/>
  <c r="J42" i="161"/>
  <c r="K42" i="161"/>
  <c r="M42" i="161"/>
  <c r="N42" i="161" s="1"/>
  <c r="I43" i="161"/>
  <c r="J43" i="161"/>
  <c r="K43" i="161"/>
  <c r="M43" i="161"/>
  <c r="N43" i="161" s="1"/>
  <c r="I44" i="161"/>
  <c r="J44" i="161"/>
  <c r="K44" i="161"/>
  <c r="M44" i="161"/>
  <c r="I45" i="161"/>
  <c r="J45" i="161"/>
  <c r="K45" i="161"/>
  <c r="M45" i="161"/>
  <c r="I46" i="161"/>
  <c r="J46" i="161"/>
  <c r="K46" i="161"/>
  <c r="M46" i="161"/>
  <c r="N46" i="161" s="1"/>
  <c r="I47" i="161"/>
  <c r="J47" i="161"/>
  <c r="K47" i="161"/>
  <c r="M47" i="161"/>
  <c r="N47" i="161" s="1"/>
  <c r="I48" i="161"/>
  <c r="J48" i="161"/>
  <c r="K48" i="161"/>
  <c r="M48" i="161"/>
  <c r="I49" i="161"/>
  <c r="J49" i="161"/>
  <c r="K49" i="161"/>
  <c r="I50" i="161"/>
  <c r="J50" i="161"/>
  <c r="K50" i="161"/>
  <c r="I51" i="161"/>
  <c r="J51" i="161"/>
  <c r="K51" i="161"/>
  <c r="M51" i="161"/>
  <c r="N51" i="161" s="1"/>
  <c r="I52" i="161"/>
  <c r="J52" i="161"/>
  <c r="K52" i="161"/>
  <c r="M52" i="161"/>
  <c r="O52" i="161" s="1"/>
  <c r="N52" i="161" l="1"/>
  <c r="N48" i="161"/>
  <c r="N44" i="161"/>
  <c r="N40" i="161"/>
  <c r="N45" i="161"/>
  <c r="N41" i="161"/>
  <c r="M49" i="161" l="1"/>
  <c r="N49" i="161" s="1"/>
  <c r="M96" i="161"/>
  <c r="M97" i="161"/>
  <c r="M50" i="161"/>
  <c r="N50" i="161" s="1"/>
  <c r="M29" i="159"/>
  <c r="N29" i="159" s="1"/>
  <c r="M30" i="159"/>
  <c r="N30" i="159" s="1"/>
  <c r="M31" i="159"/>
  <c r="N31" i="159" s="1"/>
  <c r="M32" i="159"/>
  <c r="N32" i="159" s="1"/>
  <c r="M33" i="159"/>
  <c r="N33" i="159" s="1"/>
  <c r="M34" i="159"/>
  <c r="N34" i="159" s="1"/>
  <c r="M35" i="159"/>
  <c r="N35" i="159" s="1"/>
  <c r="M36" i="159"/>
  <c r="N36" i="159" s="1"/>
  <c r="M37" i="159"/>
  <c r="N37" i="159" s="1"/>
  <c r="M38" i="159"/>
  <c r="N38" i="159" s="1"/>
  <c r="M39" i="159"/>
  <c r="N39" i="159" s="1"/>
  <c r="M40" i="159"/>
  <c r="N40" i="159" s="1"/>
  <c r="M41" i="159"/>
  <c r="N41" i="159" s="1"/>
  <c r="M42" i="159"/>
  <c r="N42" i="159" s="1"/>
  <c r="M43" i="159"/>
  <c r="N43" i="159" s="1"/>
  <c r="M44" i="159"/>
  <c r="N44" i="159" s="1"/>
  <c r="M45" i="159"/>
  <c r="N45" i="159" s="1"/>
  <c r="M46" i="159"/>
  <c r="N46" i="159" s="1"/>
  <c r="M47" i="159"/>
  <c r="N47" i="159" s="1"/>
  <c r="M48" i="159"/>
  <c r="N48" i="159" s="1"/>
  <c r="M49" i="159"/>
  <c r="N49" i="159" s="1"/>
  <c r="M50" i="159"/>
  <c r="N50" i="159" s="1"/>
  <c r="M51" i="159"/>
  <c r="N51" i="159" s="1"/>
  <c r="M52" i="159"/>
  <c r="N52" i="159" s="1"/>
  <c r="M53" i="159"/>
  <c r="N53" i="159" s="1"/>
  <c r="M54" i="159"/>
  <c r="N54" i="159" s="1"/>
  <c r="M55" i="159"/>
  <c r="N55" i="159" s="1"/>
  <c r="M56" i="159"/>
  <c r="N56" i="159" s="1"/>
  <c r="M57" i="159"/>
  <c r="N57" i="159" s="1"/>
  <c r="M58" i="159"/>
  <c r="N58" i="159" s="1"/>
  <c r="M59" i="159"/>
  <c r="N59" i="159" s="1"/>
  <c r="M60" i="159"/>
  <c r="N60" i="159" s="1"/>
  <c r="M61" i="159"/>
  <c r="N61" i="159" s="1"/>
  <c r="M62" i="159"/>
  <c r="N62" i="159" s="1"/>
  <c r="M63" i="159"/>
  <c r="N63" i="159" s="1"/>
  <c r="M64" i="159"/>
  <c r="N64" i="159" s="1"/>
  <c r="M65" i="159"/>
  <c r="N65" i="159" s="1"/>
  <c r="M66" i="159"/>
  <c r="N66" i="159" s="1"/>
  <c r="M67" i="159"/>
  <c r="N67" i="159" s="1"/>
  <c r="M68" i="159"/>
  <c r="N68" i="159" s="1"/>
  <c r="M69" i="159"/>
  <c r="N69" i="159" s="1"/>
  <c r="M70" i="159"/>
  <c r="N70" i="159" s="1"/>
  <c r="M71" i="159"/>
  <c r="N71" i="159" s="1"/>
  <c r="M72" i="159"/>
  <c r="N72" i="159" s="1"/>
  <c r="M73" i="159"/>
  <c r="N73" i="159" s="1"/>
  <c r="M74" i="159"/>
  <c r="N74" i="159" s="1"/>
  <c r="M75" i="159"/>
  <c r="N75" i="159" s="1"/>
  <c r="M76" i="159"/>
  <c r="N76" i="159" s="1"/>
  <c r="M77" i="159"/>
  <c r="N77" i="159" s="1"/>
  <c r="I54" i="159"/>
  <c r="J54" i="159"/>
  <c r="K54" i="159"/>
  <c r="I55" i="159"/>
  <c r="J55" i="159"/>
  <c r="K55" i="159"/>
  <c r="I56" i="159"/>
  <c r="J56" i="159"/>
  <c r="K56" i="159"/>
  <c r="I57" i="159"/>
  <c r="J57" i="159"/>
  <c r="K57" i="159"/>
  <c r="I58" i="159"/>
  <c r="J58" i="159"/>
  <c r="K58" i="159"/>
  <c r="I59" i="159"/>
  <c r="J59" i="159"/>
  <c r="K59" i="159"/>
  <c r="I60" i="159"/>
  <c r="J60" i="159"/>
  <c r="K60" i="159"/>
  <c r="I29" i="159"/>
  <c r="J29" i="159"/>
  <c r="K29" i="159"/>
  <c r="I30" i="159"/>
  <c r="J30" i="159"/>
  <c r="K30" i="159"/>
  <c r="I31" i="159"/>
  <c r="J31" i="159"/>
  <c r="K31" i="159"/>
  <c r="I32" i="159"/>
  <c r="J32" i="159"/>
  <c r="K32" i="159"/>
  <c r="I33" i="159"/>
  <c r="J33" i="159"/>
  <c r="K33" i="159"/>
  <c r="I34" i="159"/>
  <c r="J34" i="159"/>
  <c r="K34" i="159"/>
  <c r="I35" i="159"/>
  <c r="J35" i="159"/>
  <c r="K35" i="159"/>
  <c r="I36" i="159"/>
  <c r="J36" i="159"/>
  <c r="K36" i="159"/>
  <c r="I37" i="159"/>
  <c r="J37" i="159"/>
  <c r="K37" i="159"/>
  <c r="I38" i="159"/>
  <c r="J38" i="159"/>
  <c r="K38" i="159"/>
  <c r="I39" i="159"/>
  <c r="J39" i="159"/>
  <c r="K39" i="159"/>
  <c r="I40" i="159"/>
  <c r="J40" i="159"/>
  <c r="K40" i="159"/>
  <c r="I41" i="159"/>
  <c r="J41" i="159"/>
  <c r="K41" i="159"/>
  <c r="I42" i="159"/>
  <c r="J42" i="159"/>
  <c r="K42" i="159"/>
  <c r="I43" i="159"/>
  <c r="J43" i="159"/>
  <c r="K43" i="159"/>
  <c r="I44" i="159"/>
  <c r="J44" i="159"/>
  <c r="K44" i="159"/>
  <c r="I45" i="159"/>
  <c r="J45" i="159"/>
  <c r="K45" i="159"/>
  <c r="I46" i="159"/>
  <c r="J46" i="159"/>
  <c r="K46" i="159"/>
  <c r="I47" i="159"/>
  <c r="J47" i="159"/>
  <c r="K47" i="159"/>
  <c r="I48" i="159"/>
  <c r="J48" i="159"/>
  <c r="K48" i="159"/>
  <c r="I49" i="159"/>
  <c r="J49" i="159"/>
  <c r="K49" i="159"/>
  <c r="I50" i="159"/>
  <c r="J50" i="159"/>
  <c r="K50" i="159"/>
  <c r="I51" i="159"/>
  <c r="J51" i="159"/>
  <c r="K51" i="159"/>
  <c r="I52" i="159"/>
  <c r="J52" i="159"/>
  <c r="K52" i="159"/>
  <c r="I53" i="159"/>
  <c r="J53" i="159"/>
  <c r="K53" i="159"/>
  <c r="I61" i="159"/>
  <c r="J61" i="159"/>
  <c r="K61" i="159"/>
  <c r="I62" i="159"/>
  <c r="J62" i="159"/>
  <c r="K62" i="159"/>
  <c r="I63" i="159"/>
  <c r="J63" i="159"/>
  <c r="K63" i="159"/>
  <c r="I64" i="159"/>
  <c r="J64" i="159"/>
  <c r="K64" i="159"/>
  <c r="I65" i="159"/>
  <c r="J65" i="159"/>
  <c r="K65" i="159"/>
  <c r="I66" i="159"/>
  <c r="J66" i="159"/>
  <c r="K66" i="159"/>
  <c r="I67" i="159"/>
  <c r="J67" i="159"/>
  <c r="K67" i="159"/>
  <c r="I68" i="159"/>
  <c r="J68" i="159"/>
  <c r="K68" i="159"/>
  <c r="I69" i="159"/>
  <c r="J69" i="159"/>
  <c r="K69" i="159"/>
  <c r="I70" i="159"/>
  <c r="J70" i="159"/>
  <c r="K70" i="159"/>
  <c r="I71" i="159"/>
  <c r="J71" i="159"/>
  <c r="K71" i="159"/>
  <c r="I72" i="159"/>
  <c r="J72" i="159"/>
  <c r="K72" i="159"/>
  <c r="I73" i="159"/>
  <c r="J73" i="159"/>
  <c r="K73" i="159"/>
  <c r="I74" i="159"/>
  <c r="J74" i="159"/>
  <c r="K74" i="159"/>
  <c r="I75" i="159"/>
  <c r="J75" i="159"/>
  <c r="K75" i="159"/>
  <c r="I76" i="159"/>
  <c r="J76" i="159"/>
  <c r="K76" i="159"/>
  <c r="I77" i="159"/>
  <c r="J77" i="159"/>
  <c r="K77" i="159"/>
  <c r="M198" i="157"/>
  <c r="M199" i="157"/>
  <c r="M200" i="157"/>
  <c r="M201" i="157"/>
  <c r="M202" i="157"/>
  <c r="M203" i="157"/>
  <c r="I198" i="157"/>
  <c r="L198" i="157" s="1"/>
  <c r="J198" i="157"/>
  <c r="K198" i="157"/>
  <c r="I199" i="157"/>
  <c r="L199" i="157" s="1"/>
  <c r="J199" i="157"/>
  <c r="K199" i="157"/>
  <c r="I200" i="157"/>
  <c r="L200" i="157" s="1"/>
  <c r="J200" i="157"/>
  <c r="K200" i="157"/>
  <c r="I201" i="157"/>
  <c r="L201" i="157" s="1"/>
  <c r="J201" i="157"/>
  <c r="K201" i="157"/>
  <c r="I202" i="157"/>
  <c r="L202" i="157" s="1"/>
  <c r="J202" i="157"/>
  <c r="K202" i="157"/>
  <c r="I203" i="157"/>
  <c r="L203" i="157" s="1"/>
  <c r="J203" i="157"/>
  <c r="K203" i="157"/>
  <c r="I24" i="157"/>
  <c r="J24" i="157"/>
  <c r="K24" i="157"/>
  <c r="M24" i="157"/>
  <c r="N24" i="157" s="1"/>
  <c r="I25" i="157"/>
  <c r="J25" i="157"/>
  <c r="K25" i="157"/>
  <c r="M25" i="157"/>
  <c r="N25" i="157" s="1"/>
  <c r="I26" i="157"/>
  <c r="J26" i="157"/>
  <c r="K26" i="157"/>
  <c r="M26" i="157"/>
  <c r="N26" i="157" s="1"/>
  <c r="I27" i="157"/>
  <c r="J27" i="157"/>
  <c r="K27" i="157"/>
  <c r="M27" i="157"/>
  <c r="N27" i="157" s="1"/>
  <c r="I28" i="157"/>
  <c r="J28" i="157"/>
  <c r="K28" i="157"/>
  <c r="M28" i="157"/>
  <c r="N28" i="157" s="1"/>
  <c r="I29" i="157"/>
  <c r="J29" i="157"/>
  <c r="K29" i="157"/>
  <c r="M29" i="157"/>
  <c r="N29" i="157" s="1"/>
  <c r="I30" i="157"/>
  <c r="J30" i="157"/>
  <c r="K30" i="157"/>
  <c r="M30" i="157"/>
  <c r="N30" i="157" s="1"/>
  <c r="I31" i="157"/>
  <c r="J31" i="157"/>
  <c r="K31" i="157"/>
  <c r="M31" i="157"/>
  <c r="N31" i="157" s="1"/>
  <c r="I32" i="157"/>
  <c r="J32" i="157"/>
  <c r="K32" i="157"/>
  <c r="M32" i="157"/>
  <c r="N32" i="157" s="1"/>
  <c r="I33" i="157"/>
  <c r="J33" i="157"/>
  <c r="K33" i="157"/>
  <c r="M33" i="157"/>
  <c r="N33" i="157" s="1"/>
  <c r="I34" i="157"/>
  <c r="J34" i="157"/>
  <c r="K34" i="157"/>
  <c r="M34" i="157"/>
  <c r="I35" i="157"/>
  <c r="J35" i="157"/>
  <c r="K35" i="157"/>
  <c r="M35" i="157"/>
  <c r="N35" i="157" s="1"/>
  <c r="I36" i="157"/>
  <c r="J36" i="157"/>
  <c r="K36" i="157"/>
  <c r="M36" i="157"/>
  <c r="N36" i="157" s="1"/>
  <c r="I37" i="157"/>
  <c r="J37" i="157"/>
  <c r="K37" i="157"/>
  <c r="M37" i="157"/>
  <c r="N37" i="157" s="1"/>
  <c r="I38" i="157"/>
  <c r="J38" i="157"/>
  <c r="K38" i="157"/>
  <c r="M38" i="157"/>
  <c r="N38" i="157" s="1"/>
  <c r="I39" i="157"/>
  <c r="J39" i="157"/>
  <c r="K39" i="157"/>
  <c r="M39" i="157"/>
  <c r="N39" i="157" s="1"/>
  <c r="I40" i="157"/>
  <c r="J40" i="157"/>
  <c r="K40" i="157"/>
  <c r="M40" i="157"/>
  <c r="N40" i="157" s="1"/>
  <c r="I41" i="157"/>
  <c r="J41" i="157"/>
  <c r="K41" i="157"/>
  <c r="M41" i="157"/>
  <c r="N41" i="157" s="1"/>
  <c r="I42" i="157"/>
  <c r="J42" i="157"/>
  <c r="K42" i="157"/>
  <c r="M42" i="157"/>
  <c r="N42" i="157" s="1"/>
  <c r="I43" i="157"/>
  <c r="J43" i="157"/>
  <c r="K43" i="157"/>
  <c r="M43" i="157"/>
  <c r="N43" i="157" s="1"/>
  <c r="I44" i="157"/>
  <c r="J44" i="157"/>
  <c r="K44" i="157"/>
  <c r="M44" i="157"/>
  <c r="N44" i="157" s="1"/>
  <c r="I45" i="157"/>
  <c r="J45" i="157"/>
  <c r="K45" i="157"/>
  <c r="M45" i="157"/>
  <c r="N45" i="157" s="1"/>
  <c r="I46" i="157"/>
  <c r="J46" i="157"/>
  <c r="K46" i="157"/>
  <c r="M46" i="157"/>
  <c r="N46" i="157" s="1"/>
  <c r="I47" i="157"/>
  <c r="J47" i="157"/>
  <c r="K47" i="157"/>
  <c r="M47" i="157"/>
  <c r="N47" i="157" s="1"/>
  <c r="I48" i="157"/>
  <c r="J48" i="157"/>
  <c r="K48" i="157"/>
  <c r="M48" i="157"/>
  <c r="N48" i="157" s="1"/>
  <c r="I49" i="157"/>
  <c r="J49" i="157"/>
  <c r="K49" i="157"/>
  <c r="M49" i="157"/>
  <c r="N49" i="157" s="1"/>
  <c r="I50" i="157"/>
  <c r="J50" i="157"/>
  <c r="K50" i="157"/>
  <c r="M50" i="157"/>
  <c r="N50" i="157" s="1"/>
  <c r="I51" i="157"/>
  <c r="J51" i="157"/>
  <c r="K51" i="157"/>
  <c r="M51" i="157"/>
  <c r="N51" i="157" s="1"/>
  <c r="I52" i="157"/>
  <c r="J52" i="157"/>
  <c r="K52" i="157"/>
  <c r="M52" i="157"/>
  <c r="I53" i="157"/>
  <c r="J53" i="157"/>
  <c r="K53" i="157"/>
  <c r="M53" i="157"/>
  <c r="N53" i="157" s="1"/>
  <c r="I54" i="157"/>
  <c r="J54" i="157"/>
  <c r="K54" i="157"/>
  <c r="M54" i="157"/>
  <c r="N54" i="157" s="1"/>
  <c r="I55" i="157"/>
  <c r="J55" i="157"/>
  <c r="K55" i="157"/>
  <c r="M55" i="157"/>
  <c r="N55" i="157" s="1"/>
  <c r="I56" i="157"/>
  <c r="J56" i="157"/>
  <c r="K56" i="157"/>
  <c r="M56" i="157"/>
  <c r="N56" i="157" s="1"/>
  <c r="I57" i="157"/>
  <c r="J57" i="157"/>
  <c r="K57" i="157"/>
  <c r="M57" i="157"/>
  <c r="N57" i="157" s="1"/>
  <c r="I58" i="157"/>
  <c r="J58" i="157"/>
  <c r="K58" i="157"/>
  <c r="M58" i="157"/>
  <c r="N58" i="157" s="1"/>
  <c r="I59" i="157"/>
  <c r="J59" i="157"/>
  <c r="K59" i="157"/>
  <c r="M59" i="157"/>
  <c r="N59" i="157" s="1"/>
  <c r="I60" i="157"/>
  <c r="J60" i="157"/>
  <c r="K60" i="157"/>
  <c r="M60" i="157"/>
  <c r="N60" i="157" s="1"/>
  <c r="I61" i="157"/>
  <c r="J61" i="157"/>
  <c r="K61" i="157"/>
  <c r="M61" i="157"/>
  <c r="N61" i="157" s="1"/>
  <c r="I62" i="157"/>
  <c r="J62" i="157"/>
  <c r="K62" i="157"/>
  <c r="M62" i="157"/>
  <c r="N62" i="157" s="1"/>
  <c r="I63" i="157"/>
  <c r="J63" i="157"/>
  <c r="K63" i="157"/>
  <c r="M63" i="157"/>
  <c r="N63" i="157" s="1"/>
  <c r="I64" i="157"/>
  <c r="J64" i="157"/>
  <c r="K64" i="157"/>
  <c r="M64" i="157"/>
  <c r="N64" i="157" s="1"/>
  <c r="I65" i="157"/>
  <c r="J65" i="157"/>
  <c r="K65" i="157"/>
  <c r="M65" i="157"/>
  <c r="N65" i="157" s="1"/>
  <c r="I66" i="157"/>
  <c r="J66" i="157"/>
  <c r="K66" i="157"/>
  <c r="M66" i="157"/>
  <c r="N66" i="157" s="1"/>
  <c r="I67" i="157"/>
  <c r="J67" i="157"/>
  <c r="K67" i="157"/>
  <c r="M67" i="157"/>
  <c r="N67" i="157" s="1"/>
  <c r="I68" i="157"/>
  <c r="J68" i="157"/>
  <c r="K68" i="157"/>
  <c r="M68" i="157"/>
  <c r="N68" i="157" s="1"/>
  <c r="I69" i="157"/>
  <c r="J69" i="157"/>
  <c r="K69" i="157"/>
  <c r="M69" i="157"/>
  <c r="N69" i="157" s="1"/>
  <c r="I70" i="157"/>
  <c r="J70" i="157"/>
  <c r="K70" i="157"/>
  <c r="M70" i="157"/>
  <c r="I71" i="157"/>
  <c r="J71" i="157"/>
  <c r="K71" i="157"/>
  <c r="M71" i="157"/>
  <c r="N71" i="157" s="1"/>
  <c r="I72" i="157"/>
  <c r="J72" i="157"/>
  <c r="K72" i="157"/>
  <c r="M72" i="157"/>
  <c r="N72" i="157" s="1"/>
  <c r="I73" i="157"/>
  <c r="J73" i="157"/>
  <c r="K73" i="157"/>
  <c r="M73" i="157"/>
  <c r="N73" i="157" s="1"/>
  <c r="I74" i="157"/>
  <c r="J74" i="157"/>
  <c r="K74" i="157"/>
  <c r="M74" i="157"/>
  <c r="N74" i="157" s="1"/>
  <c r="I75" i="157"/>
  <c r="J75" i="157"/>
  <c r="K75" i="157"/>
  <c r="M75" i="157"/>
  <c r="N75" i="157" s="1"/>
  <c r="I76" i="157"/>
  <c r="J76" i="157"/>
  <c r="K76" i="157"/>
  <c r="M76" i="157"/>
  <c r="N76" i="157" s="1"/>
  <c r="I77" i="157"/>
  <c r="J77" i="157"/>
  <c r="K77" i="157"/>
  <c r="M77" i="157"/>
  <c r="N77" i="157" s="1"/>
  <c r="I78" i="157"/>
  <c r="J78" i="157"/>
  <c r="K78" i="157"/>
  <c r="M78" i="157"/>
  <c r="N78" i="157" s="1"/>
  <c r="I79" i="157"/>
  <c r="J79" i="157"/>
  <c r="K79" i="157"/>
  <c r="M79" i="157"/>
  <c r="N79" i="157" s="1"/>
  <c r="I80" i="157"/>
  <c r="J80" i="157"/>
  <c r="K80" i="157"/>
  <c r="M80" i="157"/>
  <c r="I81" i="157"/>
  <c r="J81" i="157"/>
  <c r="K81" i="157"/>
  <c r="M81" i="157"/>
  <c r="N81" i="157" s="1"/>
  <c r="I82" i="157"/>
  <c r="J82" i="157"/>
  <c r="K82" i="157"/>
  <c r="M82" i="157"/>
  <c r="N82" i="157" s="1"/>
  <c r="I83" i="157"/>
  <c r="J83" i="157"/>
  <c r="K83" i="157"/>
  <c r="M83" i="157"/>
  <c r="N83" i="157" s="1"/>
  <c r="I84" i="157"/>
  <c r="J84" i="157"/>
  <c r="K84" i="157"/>
  <c r="M84" i="157"/>
  <c r="N84" i="157" s="1"/>
  <c r="I85" i="157"/>
  <c r="J85" i="157"/>
  <c r="K85" i="157"/>
  <c r="M85" i="157"/>
  <c r="N85" i="157" s="1"/>
  <c r="I86" i="157"/>
  <c r="J86" i="157"/>
  <c r="K86" i="157"/>
  <c r="M86" i="157"/>
  <c r="N86" i="157" s="1"/>
  <c r="I87" i="157"/>
  <c r="J87" i="157"/>
  <c r="K87" i="157"/>
  <c r="M87" i="157"/>
  <c r="N87" i="157" s="1"/>
  <c r="I88" i="157"/>
  <c r="J88" i="157"/>
  <c r="K88" i="157"/>
  <c r="M88" i="157"/>
  <c r="I89" i="157"/>
  <c r="J89" i="157"/>
  <c r="K89" i="157"/>
  <c r="M89" i="157"/>
  <c r="N89" i="157" s="1"/>
  <c r="I90" i="157"/>
  <c r="J90" i="157"/>
  <c r="K90" i="157"/>
  <c r="M90" i="157"/>
  <c r="N90" i="157" s="1"/>
  <c r="I91" i="157"/>
  <c r="J91" i="157"/>
  <c r="K91" i="157"/>
  <c r="M91" i="157"/>
  <c r="N91" i="157" s="1"/>
  <c r="I92" i="157"/>
  <c r="J92" i="157"/>
  <c r="K92" i="157"/>
  <c r="M92" i="157"/>
  <c r="N92" i="157" s="1"/>
  <c r="I93" i="157"/>
  <c r="J93" i="157"/>
  <c r="K93" i="157"/>
  <c r="M93" i="157"/>
  <c r="N93" i="157" s="1"/>
  <c r="I94" i="157"/>
  <c r="J94" i="157"/>
  <c r="K94" i="157"/>
  <c r="M94" i="157"/>
  <c r="N94" i="157" s="1"/>
  <c r="I95" i="157"/>
  <c r="J95" i="157"/>
  <c r="K95" i="157"/>
  <c r="M95" i="157"/>
  <c r="N95" i="157" s="1"/>
  <c r="I96" i="157"/>
  <c r="J96" i="157"/>
  <c r="K96" i="157"/>
  <c r="M96" i="157"/>
  <c r="N96" i="157" s="1"/>
  <c r="I97" i="157"/>
  <c r="J97" i="157"/>
  <c r="K97" i="157"/>
  <c r="M97" i="157"/>
  <c r="N97" i="157" s="1"/>
  <c r="I98" i="157"/>
  <c r="J98" i="157"/>
  <c r="K98" i="157"/>
  <c r="M98" i="157"/>
  <c r="N98" i="157" s="1"/>
  <c r="I99" i="157"/>
  <c r="J99" i="157"/>
  <c r="K99" i="157"/>
  <c r="M99" i="157"/>
  <c r="I100" i="157"/>
  <c r="J100" i="157"/>
  <c r="K100" i="157"/>
  <c r="M100" i="157"/>
  <c r="N100" i="157" s="1"/>
  <c r="I101" i="157"/>
  <c r="J101" i="157"/>
  <c r="K101" i="157"/>
  <c r="M101" i="157"/>
  <c r="N101" i="157" s="1"/>
  <c r="I102" i="157"/>
  <c r="J102" i="157"/>
  <c r="K102" i="157"/>
  <c r="M102" i="157"/>
  <c r="N102" i="157" s="1"/>
  <c r="I103" i="157"/>
  <c r="J103" i="157"/>
  <c r="K103" i="157"/>
  <c r="M103" i="157"/>
  <c r="N103" i="157" s="1"/>
  <c r="I104" i="157"/>
  <c r="J104" i="157"/>
  <c r="K104" i="157"/>
  <c r="M104" i="157"/>
  <c r="N104" i="157" s="1"/>
  <c r="I105" i="157"/>
  <c r="J105" i="157"/>
  <c r="K105" i="157"/>
  <c r="M105" i="157"/>
  <c r="N105" i="157" s="1"/>
  <c r="I106" i="157"/>
  <c r="J106" i="157"/>
  <c r="K106" i="157"/>
  <c r="M106" i="157"/>
  <c r="N106" i="157" s="1"/>
  <c r="I107" i="157"/>
  <c r="J107" i="157"/>
  <c r="K107" i="157"/>
  <c r="M107" i="157"/>
  <c r="N107" i="157" s="1"/>
  <c r="I108" i="157"/>
  <c r="J108" i="157"/>
  <c r="K108" i="157"/>
  <c r="M108" i="157"/>
  <c r="N108" i="157" s="1"/>
  <c r="I109" i="157"/>
  <c r="J109" i="157"/>
  <c r="K109" i="157"/>
  <c r="M109" i="157"/>
  <c r="N109" i="157" s="1"/>
  <c r="I110" i="157"/>
  <c r="J110" i="157"/>
  <c r="K110" i="157"/>
  <c r="M110" i="157"/>
  <c r="N110" i="157" s="1"/>
  <c r="I111" i="157"/>
  <c r="J111" i="157"/>
  <c r="K111" i="157"/>
  <c r="M111" i="157"/>
  <c r="N111" i="157" s="1"/>
  <c r="I112" i="157"/>
  <c r="J112" i="157"/>
  <c r="K112" i="157"/>
  <c r="M112" i="157"/>
  <c r="N112" i="157" s="1"/>
  <c r="I113" i="157"/>
  <c r="J113" i="157"/>
  <c r="K113" i="157"/>
  <c r="M113" i="157"/>
  <c r="N113" i="157" s="1"/>
  <c r="I114" i="157"/>
  <c r="J114" i="157"/>
  <c r="K114" i="157"/>
  <c r="M114" i="157"/>
  <c r="N114" i="157" s="1"/>
  <c r="I115" i="157"/>
  <c r="J115" i="157"/>
  <c r="K115" i="157"/>
  <c r="M115" i="157"/>
  <c r="N115" i="157" s="1"/>
  <c r="I116" i="157"/>
  <c r="J116" i="157"/>
  <c r="K116" i="157"/>
  <c r="M116" i="157"/>
  <c r="N116" i="157" s="1"/>
  <c r="I117" i="157"/>
  <c r="J117" i="157"/>
  <c r="K117" i="157"/>
  <c r="M117" i="157"/>
  <c r="N117" i="157" s="1"/>
  <c r="I118" i="157"/>
  <c r="J118" i="157"/>
  <c r="K118" i="157"/>
  <c r="M118" i="157"/>
  <c r="N118" i="157" s="1"/>
  <c r="I119" i="157"/>
  <c r="J119" i="157"/>
  <c r="K119" i="157"/>
  <c r="M119" i="157"/>
  <c r="N119" i="157" s="1"/>
  <c r="I120" i="157"/>
  <c r="J120" i="157"/>
  <c r="K120" i="157"/>
  <c r="M120" i="157"/>
  <c r="N120" i="157" s="1"/>
  <c r="I121" i="157"/>
  <c r="J121" i="157"/>
  <c r="K121" i="157"/>
  <c r="M121" i="157"/>
  <c r="N121" i="157" s="1"/>
  <c r="I122" i="157"/>
  <c r="J122" i="157"/>
  <c r="K122" i="157"/>
  <c r="M122" i="157"/>
  <c r="N122" i="157" s="1"/>
  <c r="I123" i="157"/>
  <c r="J123" i="157"/>
  <c r="K123" i="157"/>
  <c r="M123" i="157"/>
  <c r="N123" i="157" s="1"/>
  <c r="I124" i="157"/>
  <c r="J124" i="157"/>
  <c r="K124" i="157"/>
  <c r="M124" i="157"/>
  <c r="N124" i="157" s="1"/>
  <c r="I125" i="157"/>
  <c r="J125" i="157"/>
  <c r="K125" i="157"/>
  <c r="M125" i="157"/>
  <c r="N125" i="157" s="1"/>
  <c r="I126" i="157"/>
  <c r="J126" i="157"/>
  <c r="K126" i="157"/>
  <c r="M126" i="157"/>
  <c r="N126" i="157" s="1"/>
  <c r="I127" i="157"/>
  <c r="J127" i="157"/>
  <c r="K127" i="157"/>
  <c r="M127" i="157"/>
  <c r="N127" i="157" s="1"/>
  <c r="I128" i="157"/>
  <c r="J128" i="157"/>
  <c r="K128" i="157"/>
  <c r="M128" i="157"/>
  <c r="N128" i="157" s="1"/>
  <c r="I129" i="157"/>
  <c r="J129" i="157"/>
  <c r="K129" i="157"/>
  <c r="M129" i="157"/>
  <c r="N129" i="157" s="1"/>
  <c r="I130" i="157"/>
  <c r="J130" i="157"/>
  <c r="K130" i="157"/>
  <c r="M130" i="157"/>
  <c r="N130" i="157" s="1"/>
  <c r="I131" i="157"/>
  <c r="J131" i="157"/>
  <c r="K131" i="157"/>
  <c r="M131" i="157"/>
  <c r="N131" i="157" s="1"/>
  <c r="I132" i="157"/>
  <c r="J132" i="157"/>
  <c r="K132" i="157"/>
  <c r="M132" i="157"/>
  <c r="N132" i="157" s="1"/>
  <c r="I133" i="157"/>
  <c r="J133" i="157"/>
  <c r="K133" i="157"/>
  <c r="M133" i="157"/>
  <c r="I134" i="157"/>
  <c r="J134" i="157"/>
  <c r="K134" i="157"/>
  <c r="M134" i="157"/>
  <c r="I135" i="157"/>
  <c r="J135" i="157"/>
  <c r="K135" i="157"/>
  <c r="M135" i="157"/>
  <c r="N135" i="157" s="1"/>
  <c r="I136" i="157"/>
  <c r="J136" i="157"/>
  <c r="K136" i="157"/>
  <c r="M136" i="157"/>
  <c r="N136" i="157" s="1"/>
  <c r="I137" i="157"/>
  <c r="J137" i="157"/>
  <c r="K137" i="157"/>
  <c r="M137" i="157"/>
  <c r="N137" i="157" s="1"/>
  <c r="I138" i="157"/>
  <c r="J138" i="157"/>
  <c r="K138" i="157"/>
  <c r="M138" i="157"/>
  <c r="N138" i="157" s="1"/>
  <c r="I139" i="157"/>
  <c r="J139" i="157"/>
  <c r="K139" i="157"/>
  <c r="M139" i="157"/>
  <c r="N139" i="157" s="1"/>
  <c r="I140" i="157"/>
  <c r="J140" i="157"/>
  <c r="K140" i="157"/>
  <c r="M140" i="157"/>
  <c r="N140" i="157" s="1"/>
  <c r="I141" i="157"/>
  <c r="J141" i="157"/>
  <c r="K141" i="157"/>
  <c r="M141" i="157"/>
  <c r="N141" i="157" s="1"/>
  <c r="I142" i="157"/>
  <c r="J142" i="157"/>
  <c r="K142" i="157"/>
  <c r="M142" i="157"/>
  <c r="I143" i="157"/>
  <c r="J143" i="157"/>
  <c r="K143" i="157"/>
  <c r="M143" i="157"/>
  <c r="N143" i="157" s="1"/>
  <c r="I144" i="157"/>
  <c r="J144" i="157"/>
  <c r="K144" i="157"/>
  <c r="M144" i="157"/>
  <c r="N144" i="157" s="1"/>
  <c r="I145" i="157"/>
  <c r="J145" i="157"/>
  <c r="K145" i="157"/>
  <c r="M145" i="157"/>
  <c r="N145" i="157" s="1"/>
  <c r="I146" i="157"/>
  <c r="J146" i="157"/>
  <c r="K146" i="157"/>
  <c r="M146" i="157"/>
  <c r="N146" i="157" s="1"/>
  <c r="I147" i="157"/>
  <c r="J147" i="157"/>
  <c r="K147" i="157"/>
  <c r="M147" i="157"/>
  <c r="N147" i="157" s="1"/>
  <c r="I148" i="157"/>
  <c r="J148" i="157"/>
  <c r="K148" i="157"/>
  <c r="M148" i="157"/>
  <c r="N148" i="157" s="1"/>
  <c r="I149" i="157"/>
  <c r="J149" i="157"/>
  <c r="K149" i="157"/>
  <c r="M149" i="157"/>
  <c r="N149" i="157" s="1"/>
  <c r="I150" i="157"/>
  <c r="J150" i="157"/>
  <c r="K150" i="157"/>
  <c r="M150" i="157"/>
  <c r="I151" i="157"/>
  <c r="J151" i="157"/>
  <c r="K151" i="157"/>
  <c r="M151" i="157"/>
  <c r="N151" i="157" s="1"/>
  <c r="I152" i="157"/>
  <c r="J152" i="157"/>
  <c r="K152" i="157"/>
  <c r="M152" i="157"/>
  <c r="N152" i="157" s="1"/>
  <c r="I153" i="157"/>
  <c r="J153" i="157"/>
  <c r="K153" i="157"/>
  <c r="M153" i="157"/>
  <c r="N153" i="157" s="1"/>
  <c r="I154" i="157"/>
  <c r="J154" i="157"/>
  <c r="K154" i="157"/>
  <c r="M154" i="157"/>
  <c r="N154" i="157" s="1"/>
  <c r="I155" i="157"/>
  <c r="J155" i="157"/>
  <c r="K155" i="157"/>
  <c r="M155" i="157"/>
  <c r="N155" i="157" s="1"/>
  <c r="I156" i="157"/>
  <c r="J156" i="157"/>
  <c r="K156" i="157"/>
  <c r="M156" i="157"/>
  <c r="N156" i="157" s="1"/>
  <c r="I157" i="157"/>
  <c r="J157" i="157"/>
  <c r="K157" i="157"/>
  <c r="M157" i="157"/>
  <c r="N157" i="157" s="1"/>
  <c r="I158" i="157"/>
  <c r="J158" i="157"/>
  <c r="K158" i="157"/>
  <c r="M158" i="157"/>
  <c r="N158" i="157" s="1"/>
  <c r="I159" i="157"/>
  <c r="J159" i="157"/>
  <c r="K159" i="157"/>
  <c r="M159" i="157"/>
  <c r="N159" i="157" s="1"/>
  <c r="I160" i="157"/>
  <c r="J160" i="157"/>
  <c r="K160" i="157"/>
  <c r="M160" i="157"/>
  <c r="N160" i="157" s="1"/>
  <c r="I161" i="157"/>
  <c r="J161" i="157"/>
  <c r="K161" i="157"/>
  <c r="M161" i="157"/>
  <c r="N161" i="157" s="1"/>
  <c r="I162" i="157"/>
  <c r="J162" i="157"/>
  <c r="K162" i="157"/>
  <c r="M162" i="157"/>
  <c r="N162" i="157" s="1"/>
  <c r="I163" i="157"/>
  <c r="J163" i="157"/>
  <c r="K163" i="157"/>
  <c r="M163" i="157"/>
  <c r="N163" i="157" s="1"/>
  <c r="I164" i="157"/>
  <c r="J164" i="157"/>
  <c r="K164" i="157"/>
  <c r="M164" i="157"/>
  <c r="N164" i="157" s="1"/>
  <c r="I165" i="157"/>
  <c r="J165" i="157"/>
  <c r="K165" i="157"/>
  <c r="M165" i="157"/>
  <c r="O165" i="157" s="1"/>
  <c r="I166" i="157"/>
  <c r="J166" i="157"/>
  <c r="K166" i="157"/>
  <c r="M166" i="157"/>
  <c r="O166" i="157" s="1"/>
  <c r="I167" i="157"/>
  <c r="J167" i="157"/>
  <c r="K167" i="157"/>
  <c r="M167" i="157"/>
  <c r="N167" i="157" s="1"/>
  <c r="I168" i="157"/>
  <c r="J168" i="157"/>
  <c r="K168" i="157"/>
  <c r="M168" i="157"/>
  <c r="N168" i="157" s="1"/>
  <c r="I169" i="157"/>
  <c r="J169" i="157"/>
  <c r="K169" i="157"/>
  <c r="M169" i="157"/>
  <c r="N169" i="157" s="1"/>
  <c r="I170" i="157"/>
  <c r="J170" i="157"/>
  <c r="K170" i="157"/>
  <c r="M170" i="157"/>
  <c r="N170" i="157" s="1"/>
  <c r="I171" i="157"/>
  <c r="J171" i="157"/>
  <c r="K171" i="157"/>
  <c r="M171" i="157"/>
  <c r="N171" i="157" s="1"/>
  <c r="I172" i="157"/>
  <c r="J172" i="157"/>
  <c r="K172" i="157"/>
  <c r="M172" i="157"/>
  <c r="N172" i="157" s="1"/>
  <c r="I173" i="157"/>
  <c r="J173" i="157"/>
  <c r="K173" i="157"/>
  <c r="M173" i="157"/>
  <c r="N173" i="157" s="1"/>
  <c r="I174" i="157"/>
  <c r="J174" i="157"/>
  <c r="K174" i="157"/>
  <c r="M174" i="157"/>
  <c r="I175" i="157"/>
  <c r="J175" i="157"/>
  <c r="K175" i="157"/>
  <c r="M175" i="157"/>
  <c r="N175" i="157" s="1"/>
  <c r="I176" i="157"/>
  <c r="J176" i="157"/>
  <c r="K176" i="157"/>
  <c r="M176" i="157"/>
  <c r="N176" i="157" s="1"/>
  <c r="I177" i="157"/>
  <c r="J177" i="157"/>
  <c r="K177" i="157"/>
  <c r="M177" i="157"/>
  <c r="N177" i="157" s="1"/>
  <c r="I178" i="157"/>
  <c r="J178" i="157"/>
  <c r="K178" i="157"/>
  <c r="M178" i="157"/>
  <c r="N178" i="157" s="1"/>
  <c r="I179" i="157"/>
  <c r="J179" i="157"/>
  <c r="K179" i="157"/>
  <c r="M179" i="157"/>
  <c r="N179" i="157" s="1"/>
  <c r="O74" i="159" l="1"/>
  <c r="O68" i="159"/>
  <c r="O72" i="159"/>
  <c r="O73" i="159"/>
  <c r="O49" i="159"/>
  <c r="N166" i="157"/>
  <c r="O137" i="157"/>
  <c r="O84" i="157"/>
  <c r="N165" i="157"/>
  <c r="O83" i="157"/>
  <c r="N52" i="157"/>
  <c r="O31" i="157"/>
  <c r="O179" i="157"/>
  <c r="N134" i="157"/>
  <c r="N34" i="157"/>
  <c r="N99" i="157"/>
  <c r="O150" i="157"/>
  <c r="N150" i="157"/>
  <c r="N88" i="157"/>
  <c r="N70" i="157"/>
  <c r="N174" i="157"/>
  <c r="O98" i="157"/>
  <c r="N142" i="157"/>
  <c r="N133" i="157"/>
  <c r="N80" i="157"/>
  <c r="O65" i="157"/>
  <c r="M44" i="158"/>
  <c r="N44" i="158" s="1"/>
  <c r="M45" i="158"/>
  <c r="N45" i="158" s="1"/>
  <c r="O45" i="158" l="1"/>
  <c r="O6" i="63"/>
  <c r="N6" i="63"/>
  <c r="M6" i="63"/>
  <c r="L6" i="63"/>
  <c r="K6" i="63"/>
  <c r="J6" i="63"/>
  <c r="I6" i="63"/>
  <c r="H6" i="63"/>
  <c r="G6" i="63"/>
  <c r="J41" i="126" l="1"/>
  <c r="G5" i="125" l="1"/>
  <c r="L46" i="125" s="1"/>
  <c r="G5" i="126"/>
  <c r="A24" i="125"/>
  <c r="A25" i="125" s="1"/>
  <c r="A26" i="125" s="1"/>
  <c r="A27" i="125" s="1"/>
  <c r="A28" i="125" s="1"/>
  <c r="A29" i="125" s="1"/>
  <c r="A30" i="125" s="1"/>
  <c r="A31" i="125" s="1"/>
  <c r="A32" i="125" s="1"/>
  <c r="A33" i="125" s="1"/>
  <c r="A34" i="125" s="1"/>
  <c r="A35" i="125" s="1"/>
  <c r="A36" i="125" s="1"/>
  <c r="A37" i="125" s="1"/>
  <c r="A38" i="125" s="1"/>
  <c r="A39" i="125" s="1"/>
  <c r="A40" i="125" s="1"/>
  <c r="A41" i="125" s="1"/>
  <c r="A42" i="125" s="1"/>
  <c r="A43" i="125" s="1"/>
  <c r="A44" i="125" s="1"/>
  <c r="A45" i="125" s="1"/>
  <c r="A46" i="125" s="1"/>
  <c r="A47" i="125" s="1"/>
  <c r="A48" i="125" s="1"/>
  <c r="A49" i="125" s="1"/>
  <c r="A50" i="125" s="1"/>
  <c r="A51" i="125" s="1"/>
  <c r="A52" i="125" s="1"/>
  <c r="A53" i="125" s="1"/>
  <c r="A54" i="125" s="1"/>
  <c r="A55" i="125" s="1"/>
  <c r="O9" i="126"/>
  <c r="K60" i="161"/>
  <c r="J60" i="161"/>
  <c r="I60" i="161"/>
  <c r="K48" i="160"/>
  <c r="J48" i="160"/>
  <c r="I48" i="160"/>
  <c r="K85" i="159"/>
  <c r="J85" i="159"/>
  <c r="I85" i="159"/>
  <c r="K53" i="158"/>
  <c r="J53" i="158"/>
  <c r="I53" i="158"/>
  <c r="M188" i="157"/>
  <c r="N188" i="157" s="1"/>
  <c r="K188" i="157"/>
  <c r="J188" i="157"/>
  <c r="I188" i="157"/>
  <c r="K187" i="157"/>
  <c r="J187" i="157"/>
  <c r="I187" i="157"/>
  <c r="I25" i="161"/>
  <c r="J25" i="161"/>
  <c r="K25" i="161"/>
  <c r="I26" i="161"/>
  <c r="J26" i="161"/>
  <c r="K26" i="161"/>
  <c r="I27" i="161"/>
  <c r="J27" i="161"/>
  <c r="K27" i="161"/>
  <c r="I28" i="161"/>
  <c r="J28" i="161"/>
  <c r="K28" i="161"/>
  <c r="M28" i="161"/>
  <c r="N28" i="161" s="1"/>
  <c r="I29" i="161"/>
  <c r="J29" i="161"/>
  <c r="K29" i="161"/>
  <c r="M29" i="161"/>
  <c r="I31" i="161"/>
  <c r="J31" i="161"/>
  <c r="K31" i="161"/>
  <c r="I32" i="161"/>
  <c r="J32" i="161"/>
  <c r="K32" i="161"/>
  <c r="I33" i="161"/>
  <c r="J33" i="161"/>
  <c r="K33" i="161"/>
  <c r="M33" i="161"/>
  <c r="N33" i="161" s="1"/>
  <c r="I34" i="161"/>
  <c r="J34" i="161"/>
  <c r="K34" i="161"/>
  <c r="M34" i="161"/>
  <c r="I35" i="161"/>
  <c r="J35" i="161"/>
  <c r="K35" i="161"/>
  <c r="M35" i="161"/>
  <c r="I36" i="161"/>
  <c r="J36" i="161"/>
  <c r="K36" i="161"/>
  <c r="M36" i="161"/>
  <c r="N36" i="161" s="1"/>
  <c r="I37" i="161"/>
  <c r="J37" i="161"/>
  <c r="K37" i="161"/>
  <c r="M37" i="161"/>
  <c r="I38" i="161"/>
  <c r="J38" i="161"/>
  <c r="K38" i="161"/>
  <c r="I24" i="160"/>
  <c r="J24" i="160"/>
  <c r="K24" i="160"/>
  <c r="I25" i="160"/>
  <c r="J25" i="160"/>
  <c r="K25" i="160"/>
  <c r="I26" i="160"/>
  <c r="J26" i="160"/>
  <c r="K26" i="160"/>
  <c r="I27" i="160"/>
  <c r="J27" i="160"/>
  <c r="K27" i="160"/>
  <c r="I28" i="160"/>
  <c r="J28" i="160"/>
  <c r="K28" i="160"/>
  <c r="I29" i="160"/>
  <c r="J29" i="160"/>
  <c r="K29" i="160"/>
  <c r="I30" i="160"/>
  <c r="J30" i="160"/>
  <c r="K30" i="160"/>
  <c r="I31" i="160"/>
  <c r="J31" i="160"/>
  <c r="K31" i="160"/>
  <c r="I32" i="160"/>
  <c r="J32" i="160"/>
  <c r="K32" i="160"/>
  <c r="I33" i="160"/>
  <c r="J33" i="160"/>
  <c r="K33" i="160"/>
  <c r="I34" i="160"/>
  <c r="J34" i="160"/>
  <c r="K34" i="160"/>
  <c r="I35" i="160"/>
  <c r="J35" i="160"/>
  <c r="K35" i="160"/>
  <c r="I36" i="160"/>
  <c r="J36" i="160"/>
  <c r="K36" i="160"/>
  <c r="I37" i="160"/>
  <c r="J37" i="160"/>
  <c r="K37" i="160"/>
  <c r="I38" i="160"/>
  <c r="J38" i="160"/>
  <c r="K38" i="160"/>
  <c r="I39" i="160"/>
  <c r="J39" i="160"/>
  <c r="K39" i="160"/>
  <c r="I40" i="160"/>
  <c r="J40" i="160"/>
  <c r="K40" i="160"/>
  <c r="I25" i="159"/>
  <c r="J25" i="159"/>
  <c r="K25" i="159"/>
  <c r="M25" i="159"/>
  <c r="N25" i="159" s="1"/>
  <c r="I26" i="159"/>
  <c r="J26" i="159"/>
  <c r="K26" i="159"/>
  <c r="M26" i="159"/>
  <c r="N26" i="159" s="1"/>
  <c r="I27" i="159"/>
  <c r="J27" i="159"/>
  <c r="K27" i="159"/>
  <c r="M27" i="159"/>
  <c r="N27" i="159" s="1"/>
  <c r="I28" i="159"/>
  <c r="J28" i="159"/>
  <c r="K28" i="159"/>
  <c r="M28" i="159"/>
  <c r="I27" i="158"/>
  <c r="J27" i="158"/>
  <c r="K27" i="158"/>
  <c r="I41" i="158"/>
  <c r="J41" i="158"/>
  <c r="K41" i="158"/>
  <c r="I28" i="158"/>
  <c r="J28" i="158"/>
  <c r="K28" i="158"/>
  <c r="I30" i="158"/>
  <c r="J30" i="158"/>
  <c r="K30" i="158"/>
  <c r="I24" i="158"/>
  <c r="J24" i="158"/>
  <c r="K24" i="158"/>
  <c r="I35" i="158"/>
  <c r="J35" i="158"/>
  <c r="K35" i="158"/>
  <c r="I36" i="158"/>
  <c r="J36" i="158"/>
  <c r="K36" i="158"/>
  <c r="I42" i="158"/>
  <c r="J42" i="158"/>
  <c r="K42" i="158"/>
  <c r="I40" i="158"/>
  <c r="J40" i="158"/>
  <c r="K40" i="158"/>
  <c r="I43" i="158"/>
  <c r="J43" i="158"/>
  <c r="K43" i="158"/>
  <c r="I34" i="158"/>
  <c r="J34" i="158"/>
  <c r="K34" i="158"/>
  <c r="I29" i="158"/>
  <c r="J29" i="158"/>
  <c r="K29" i="158"/>
  <c r="I33" i="158"/>
  <c r="J33" i="158"/>
  <c r="K33" i="158"/>
  <c r="I44" i="158"/>
  <c r="J44" i="158"/>
  <c r="K44" i="158"/>
  <c r="I32" i="158"/>
  <c r="J32" i="158"/>
  <c r="K32" i="158"/>
  <c r="I39" i="158"/>
  <c r="J39" i="158"/>
  <c r="K39" i="158"/>
  <c r="I23" i="158"/>
  <c r="J23" i="158"/>
  <c r="K23" i="158"/>
  <c r="I38" i="158"/>
  <c r="J38" i="158"/>
  <c r="K38" i="158"/>
  <c r="I31" i="158"/>
  <c r="J31" i="158"/>
  <c r="K31" i="158"/>
  <c r="I37" i="158"/>
  <c r="J37" i="158"/>
  <c r="K37" i="158"/>
  <c r="I25" i="156"/>
  <c r="J25" i="156"/>
  <c r="K25" i="156"/>
  <c r="M25" i="156"/>
  <c r="N25" i="156" s="1"/>
  <c r="I26" i="156"/>
  <c r="J26" i="156"/>
  <c r="K26" i="156"/>
  <c r="M26" i="156"/>
  <c r="I27" i="156"/>
  <c r="J27" i="156"/>
  <c r="K27" i="156"/>
  <c r="M27" i="156"/>
  <c r="N27" i="156" s="1"/>
  <c r="I28" i="156"/>
  <c r="J28" i="156"/>
  <c r="K28" i="156"/>
  <c r="M28" i="156"/>
  <c r="I29" i="156"/>
  <c r="J29" i="156"/>
  <c r="K29" i="156"/>
  <c r="M29" i="156"/>
  <c r="I30" i="156"/>
  <c r="J30" i="156"/>
  <c r="K30" i="156"/>
  <c r="M30" i="156"/>
  <c r="N30" i="156" s="1"/>
  <c r="I31" i="156"/>
  <c r="J31" i="156"/>
  <c r="K31" i="156"/>
  <c r="M31" i="156"/>
  <c r="I32" i="156"/>
  <c r="J32" i="156"/>
  <c r="K32" i="156"/>
  <c r="M32" i="156"/>
  <c r="I33" i="156"/>
  <c r="J33" i="156"/>
  <c r="K33" i="156"/>
  <c r="M33" i="156"/>
  <c r="I34" i="156"/>
  <c r="J34" i="156"/>
  <c r="K34" i="156"/>
  <c r="M34" i="156"/>
  <c r="N34" i="156" s="1"/>
  <c r="I35" i="156"/>
  <c r="J35" i="156"/>
  <c r="K35" i="156"/>
  <c r="M35" i="156"/>
  <c r="I36" i="156"/>
  <c r="J36" i="156"/>
  <c r="K36" i="156"/>
  <c r="M36" i="156"/>
  <c r="I37" i="156"/>
  <c r="J37" i="156"/>
  <c r="K37" i="156"/>
  <c r="M37" i="156"/>
  <c r="I38" i="156"/>
  <c r="J38" i="156"/>
  <c r="K38" i="156"/>
  <c r="M38" i="156"/>
  <c r="N38" i="156" s="1"/>
  <c r="I39" i="156"/>
  <c r="J39" i="156"/>
  <c r="K39" i="156"/>
  <c r="M39" i="156"/>
  <c r="N39" i="156" s="1"/>
  <c r="I40" i="156"/>
  <c r="J40" i="156"/>
  <c r="K40" i="156"/>
  <c r="M40" i="156"/>
  <c r="N40" i="156" s="1"/>
  <c r="I41" i="156"/>
  <c r="J41" i="156"/>
  <c r="K41" i="156"/>
  <c r="M41" i="156"/>
  <c r="I42" i="156"/>
  <c r="J42" i="156"/>
  <c r="K42" i="156"/>
  <c r="M42" i="156"/>
  <c r="I43" i="156"/>
  <c r="J43" i="156"/>
  <c r="K43" i="156"/>
  <c r="M43" i="156"/>
  <c r="I44" i="156"/>
  <c r="J44" i="156"/>
  <c r="K44" i="156"/>
  <c r="M44" i="156"/>
  <c r="N44" i="156" s="1"/>
  <c r="I45" i="156"/>
  <c r="J45" i="156"/>
  <c r="K45" i="156"/>
  <c r="M45" i="156"/>
  <c r="I46" i="156"/>
  <c r="J46" i="156"/>
  <c r="K46" i="156"/>
  <c r="M46" i="156"/>
  <c r="N46" i="156" s="1"/>
  <c r="I47" i="156"/>
  <c r="J47" i="156"/>
  <c r="K47" i="156"/>
  <c r="M47" i="156"/>
  <c r="I48" i="156"/>
  <c r="J48" i="156"/>
  <c r="K48" i="156"/>
  <c r="M48" i="156"/>
  <c r="N48" i="156" s="1"/>
  <c r="I49" i="156"/>
  <c r="J49" i="156"/>
  <c r="K49" i="156"/>
  <c r="M49" i="156"/>
  <c r="I50" i="156"/>
  <c r="J50" i="156"/>
  <c r="K50" i="156"/>
  <c r="M50" i="156"/>
  <c r="I51" i="156"/>
  <c r="J51" i="156"/>
  <c r="K51" i="156"/>
  <c r="M51" i="156"/>
  <c r="N51" i="156" s="1"/>
  <c r="I52" i="156"/>
  <c r="J52" i="156"/>
  <c r="K52" i="156"/>
  <c r="M52" i="156"/>
  <c r="N52" i="156" s="1"/>
  <c r="I53" i="156"/>
  <c r="J53" i="156"/>
  <c r="K53" i="156"/>
  <c r="M53" i="156"/>
  <c r="I54" i="156"/>
  <c r="J54" i="156"/>
  <c r="K54" i="156"/>
  <c r="M54" i="156"/>
  <c r="I55" i="156"/>
  <c r="J55" i="156"/>
  <c r="K55" i="156"/>
  <c r="M55" i="156"/>
  <c r="I56" i="156"/>
  <c r="J56" i="156"/>
  <c r="K56" i="156"/>
  <c r="M56" i="156"/>
  <c r="I57" i="156"/>
  <c r="J57" i="156"/>
  <c r="K57" i="156"/>
  <c r="M57" i="156"/>
  <c r="I58" i="156"/>
  <c r="J58" i="156"/>
  <c r="K58" i="156"/>
  <c r="M58" i="156"/>
  <c r="N58" i="156" s="1"/>
  <c r="I59" i="156"/>
  <c r="J59" i="156"/>
  <c r="K59" i="156"/>
  <c r="M59" i="156"/>
  <c r="I60" i="156"/>
  <c r="J60" i="156"/>
  <c r="K60" i="156"/>
  <c r="M60" i="156"/>
  <c r="I61" i="156"/>
  <c r="J61" i="156"/>
  <c r="K61" i="156"/>
  <c r="M61" i="156"/>
  <c r="N61" i="156" s="1"/>
  <c r="I62" i="156"/>
  <c r="J62" i="156"/>
  <c r="K62" i="156"/>
  <c r="M62" i="156"/>
  <c r="I63" i="156"/>
  <c r="J63" i="156"/>
  <c r="K63" i="156"/>
  <c r="M63" i="156"/>
  <c r="N63" i="156" s="1"/>
  <c r="I25" i="166"/>
  <c r="J25" i="166"/>
  <c r="K25" i="166"/>
  <c r="M25" i="166"/>
  <c r="I26" i="166"/>
  <c r="J26" i="166"/>
  <c r="K26" i="166"/>
  <c r="M26" i="166"/>
  <c r="I27" i="166"/>
  <c r="J27" i="166"/>
  <c r="K27" i="166"/>
  <c r="M27" i="166"/>
  <c r="I28" i="166"/>
  <c r="J28" i="166"/>
  <c r="K28" i="166"/>
  <c r="M28" i="166"/>
  <c r="I29" i="166"/>
  <c r="J29" i="166"/>
  <c r="K29" i="166"/>
  <c r="M29" i="166"/>
  <c r="I30" i="166"/>
  <c r="J30" i="166"/>
  <c r="K30" i="166"/>
  <c r="I31" i="166"/>
  <c r="J31" i="166"/>
  <c r="K31" i="166"/>
  <c r="M31" i="166"/>
  <c r="N31" i="166" s="1"/>
  <c r="I32" i="166"/>
  <c r="J32" i="166"/>
  <c r="K32" i="166"/>
  <c r="M32" i="166"/>
  <c r="I33" i="166"/>
  <c r="J33" i="166"/>
  <c r="K33" i="166"/>
  <c r="M33" i="166"/>
  <c r="I34" i="166"/>
  <c r="J34" i="166"/>
  <c r="K34" i="166"/>
  <c r="M34" i="166"/>
  <c r="N34" i="166" s="1"/>
  <c r="I35" i="166"/>
  <c r="J35" i="166"/>
  <c r="K35" i="166"/>
  <c r="M35" i="166"/>
  <c r="I36" i="166"/>
  <c r="J36" i="166"/>
  <c r="K36" i="166"/>
  <c r="M36" i="166"/>
  <c r="I37" i="166"/>
  <c r="J37" i="166"/>
  <c r="K37" i="166"/>
  <c r="M37" i="166"/>
  <c r="N37" i="166" s="1"/>
  <c r="I38" i="166"/>
  <c r="J38" i="166"/>
  <c r="K38" i="166"/>
  <c r="M38" i="166"/>
  <c r="N38" i="166" s="1"/>
  <c r="I39" i="166"/>
  <c r="J39" i="166"/>
  <c r="K39" i="166"/>
  <c r="M39" i="166"/>
  <c r="N39" i="166" s="1"/>
  <c r="I40" i="166"/>
  <c r="J40" i="166"/>
  <c r="K40" i="166"/>
  <c r="M40" i="166"/>
  <c r="I41" i="166"/>
  <c r="J41" i="166"/>
  <c r="K41" i="166"/>
  <c r="M41" i="166"/>
  <c r="N41" i="166" s="1"/>
  <c r="I42" i="166"/>
  <c r="J42" i="166"/>
  <c r="K42" i="166"/>
  <c r="M42" i="166"/>
  <c r="I43" i="166"/>
  <c r="J43" i="166"/>
  <c r="K43" i="166"/>
  <c r="M43" i="166"/>
  <c r="I44" i="166"/>
  <c r="J44" i="166"/>
  <c r="K44" i="166"/>
  <c r="M44" i="166"/>
  <c r="I45" i="166"/>
  <c r="J45" i="166"/>
  <c r="K45" i="166"/>
  <c r="M45" i="166"/>
  <c r="I46" i="166"/>
  <c r="J46" i="166"/>
  <c r="K46" i="166"/>
  <c r="M46" i="166"/>
  <c r="N46" i="166" s="1"/>
  <c r="I47" i="166"/>
  <c r="J47" i="166"/>
  <c r="K47" i="166"/>
  <c r="M47" i="166"/>
  <c r="I48" i="166"/>
  <c r="J48" i="166"/>
  <c r="K48" i="166"/>
  <c r="M48" i="166"/>
  <c r="K24" i="161"/>
  <c r="J24" i="161"/>
  <c r="I24" i="161"/>
  <c r="K23" i="161"/>
  <c r="J23" i="161"/>
  <c r="I23" i="161"/>
  <c r="K23" i="160"/>
  <c r="J23" i="160"/>
  <c r="I23" i="160"/>
  <c r="M24" i="159"/>
  <c r="N24" i="159" s="1"/>
  <c r="K24" i="159"/>
  <c r="J24" i="159"/>
  <c r="I24" i="159"/>
  <c r="M23" i="159"/>
  <c r="N23" i="159" s="1"/>
  <c r="K23" i="159"/>
  <c r="J23" i="159"/>
  <c r="I23" i="159"/>
  <c r="K26" i="158"/>
  <c r="J26" i="158"/>
  <c r="I26" i="158"/>
  <c r="K25" i="158"/>
  <c r="J25" i="158"/>
  <c r="I25" i="158"/>
  <c r="M23" i="157"/>
  <c r="K23" i="157"/>
  <c r="J23" i="157"/>
  <c r="I23" i="157"/>
  <c r="M24" i="156"/>
  <c r="K24" i="156"/>
  <c r="J24" i="156"/>
  <c r="I24" i="156"/>
  <c r="M23" i="156"/>
  <c r="K23" i="156"/>
  <c r="J23" i="156"/>
  <c r="I23" i="156"/>
  <c r="M24" i="166"/>
  <c r="N24" i="166" s="1"/>
  <c r="K24" i="166"/>
  <c r="J24" i="166"/>
  <c r="I24" i="166"/>
  <c r="M23" i="166"/>
  <c r="N23" i="166" s="1"/>
  <c r="K23" i="166"/>
  <c r="J23" i="166"/>
  <c r="I23" i="166"/>
  <c r="D47" i="46"/>
  <c r="B47" i="46"/>
  <c r="B49" i="46" s="1"/>
  <c r="D45" i="46"/>
  <c r="B45" i="46"/>
  <c r="B46" i="46" s="1"/>
  <c r="D42" i="46"/>
  <c r="B42" i="46"/>
  <c r="B44" i="46" s="1"/>
  <c r="D40" i="46"/>
  <c r="B40" i="46"/>
  <c r="B41" i="46" s="1"/>
  <c r="D37" i="46"/>
  <c r="B37" i="46"/>
  <c r="B39" i="46" s="1"/>
  <c r="D36" i="46"/>
  <c r="B36" i="46"/>
  <c r="B23" i="46"/>
  <c r="B21" i="46"/>
  <c r="B22" i="46" s="1"/>
  <c r="B18" i="46"/>
  <c r="B16" i="46"/>
  <c r="B17" i="46" s="1"/>
  <c r="B13" i="46"/>
  <c r="B12" i="46"/>
  <c r="B11" i="46"/>
  <c r="G2" i="166"/>
  <c r="G5" i="166"/>
  <c r="G7" i="166"/>
  <c r="E35" i="46" s="1"/>
  <c r="O7" i="166"/>
  <c r="O8" i="166"/>
  <c r="O9" i="166"/>
  <c r="O11" i="166"/>
  <c r="O12" i="166"/>
  <c r="O14" i="166"/>
  <c r="O16" i="166"/>
  <c r="O15" i="166"/>
  <c r="A24" i="166"/>
  <c r="A25" i="166" s="1"/>
  <c r="A26" i="166" s="1"/>
  <c r="A27" i="166" s="1"/>
  <c r="A28" i="166" s="1"/>
  <c r="A29" i="166" s="1"/>
  <c r="A30" i="166" s="1"/>
  <c r="A31" i="166" s="1"/>
  <c r="A32" i="166" s="1"/>
  <c r="A33" i="166" s="1"/>
  <c r="A34" i="166" s="1"/>
  <c r="A35" i="166" s="1"/>
  <c r="A36" i="166" s="1"/>
  <c r="A37" i="166" s="1"/>
  <c r="A38" i="166" s="1"/>
  <c r="A39" i="166" s="1"/>
  <c r="A40" i="166" s="1"/>
  <c r="A41" i="166" s="1"/>
  <c r="A42" i="166" s="1"/>
  <c r="A43" i="166" s="1"/>
  <c r="A44" i="166" s="1"/>
  <c r="A45" i="166" s="1"/>
  <c r="A46" i="166" s="1"/>
  <c r="A47" i="166" s="1"/>
  <c r="A48" i="166" s="1"/>
  <c r="G50" i="166"/>
  <c r="G101" i="161"/>
  <c r="O99" i="161"/>
  <c r="L99" i="161"/>
  <c r="L98" i="161"/>
  <c r="O98" i="161" s="1"/>
  <c r="N97" i="161"/>
  <c r="L97" i="161"/>
  <c r="L96" i="161"/>
  <c r="N95" i="161"/>
  <c r="L95" i="161"/>
  <c r="N94" i="161"/>
  <c r="L94" i="161"/>
  <c r="N93" i="161"/>
  <c r="L93" i="161"/>
  <c r="L92" i="161"/>
  <c r="O92" i="161" s="1"/>
  <c r="N91" i="161"/>
  <c r="L91" i="161"/>
  <c r="N90" i="161"/>
  <c r="L90" i="161"/>
  <c r="N89" i="161"/>
  <c r="L89" i="161"/>
  <c r="O89" i="161" s="1"/>
  <c r="N88" i="161"/>
  <c r="L88" i="161"/>
  <c r="N87" i="161"/>
  <c r="L87" i="161"/>
  <c r="L86" i="161"/>
  <c r="O86" i="161" s="1"/>
  <c r="L85" i="161"/>
  <c r="O85" i="161" s="1"/>
  <c r="N84" i="161"/>
  <c r="L84" i="161"/>
  <c r="L83" i="161"/>
  <c r="O83" i="161" s="1"/>
  <c r="L82" i="161"/>
  <c r="O82" i="161" s="1"/>
  <c r="L81" i="161"/>
  <c r="O81" i="161" s="1"/>
  <c r="N80" i="161"/>
  <c r="L80" i="161"/>
  <c r="N79" i="161"/>
  <c r="L79" i="161"/>
  <c r="N78" i="161"/>
  <c r="L78" i="161"/>
  <c r="O78" i="161" s="1"/>
  <c r="N77" i="161"/>
  <c r="L77" i="161"/>
  <c r="O77" i="161" s="1"/>
  <c r="N76" i="161"/>
  <c r="L76" i="161"/>
  <c r="L75" i="161"/>
  <c r="O75" i="161" s="1"/>
  <c r="L74" i="161"/>
  <c r="O74" i="161" s="1"/>
  <c r="L73" i="161"/>
  <c r="O73" i="161" s="1"/>
  <c r="L72" i="161"/>
  <c r="O72" i="161" s="1"/>
  <c r="N71" i="161"/>
  <c r="L71" i="161"/>
  <c r="G60" i="161"/>
  <c r="G62" i="161" s="1"/>
  <c r="O7" i="161" s="1"/>
  <c r="G54" i="161"/>
  <c r="A24" i="161"/>
  <c r="A25" i="161" s="1"/>
  <c r="A26" i="161" s="1"/>
  <c r="A27" i="161" s="1"/>
  <c r="A28" i="161" s="1"/>
  <c r="A29" i="161" s="1"/>
  <c r="A30" i="161" s="1"/>
  <c r="A31" i="161" s="1"/>
  <c r="A32" i="161" s="1"/>
  <c r="A33" i="161" s="1"/>
  <c r="A34" i="161" s="1"/>
  <c r="A35" i="161" s="1"/>
  <c r="A36" i="161" s="1"/>
  <c r="A37" i="161" s="1"/>
  <c r="A38" i="161" s="1"/>
  <c r="A39" i="161" s="1"/>
  <c r="A40" i="161" s="1"/>
  <c r="A41" i="161" s="1"/>
  <c r="A42" i="161" s="1"/>
  <c r="A43" i="161" s="1"/>
  <c r="A44" i="161" s="1"/>
  <c r="A45" i="161" s="1"/>
  <c r="A46" i="161" s="1"/>
  <c r="A47" i="161" s="1"/>
  <c r="A48" i="161" s="1"/>
  <c r="A49" i="161" s="1"/>
  <c r="A50" i="161" s="1"/>
  <c r="A51" i="161" s="1"/>
  <c r="A52" i="161" s="1"/>
  <c r="A60" i="161" s="1"/>
  <c r="G7" i="161"/>
  <c r="E47" i="46" s="1"/>
  <c r="G2" i="161"/>
  <c r="G50" i="160"/>
  <c r="O7" i="160" s="1"/>
  <c r="G42" i="160"/>
  <c r="A24" i="160"/>
  <c r="A25" i="160" s="1"/>
  <c r="A26" i="160" s="1"/>
  <c r="A27" i="160" s="1"/>
  <c r="A28" i="160" s="1"/>
  <c r="A29" i="160" s="1"/>
  <c r="A30" i="160" s="1"/>
  <c r="A31" i="160" s="1"/>
  <c r="A32" i="160" s="1"/>
  <c r="A33" i="160" s="1"/>
  <c r="A34" i="160" s="1"/>
  <c r="A35" i="160" s="1"/>
  <c r="A36" i="160" s="1"/>
  <c r="A37" i="160" s="1"/>
  <c r="A38" i="160" s="1"/>
  <c r="A39" i="160" s="1"/>
  <c r="A40" i="160" s="1"/>
  <c r="G7" i="160"/>
  <c r="E45" i="46" s="1"/>
  <c r="G2" i="160"/>
  <c r="G101" i="159"/>
  <c r="G87" i="159"/>
  <c r="O7" i="159" s="1"/>
  <c r="G79" i="159"/>
  <c r="A24" i="159"/>
  <c r="A25" i="159" s="1"/>
  <c r="A26" i="159" s="1"/>
  <c r="A27" i="159" s="1"/>
  <c r="A28" i="159" s="1"/>
  <c r="A29" i="159" s="1"/>
  <c r="A30" i="159" s="1"/>
  <c r="A31" i="159" s="1"/>
  <c r="A32" i="159" s="1"/>
  <c r="A33" i="159" s="1"/>
  <c r="A34" i="159" s="1"/>
  <c r="A35" i="159" s="1"/>
  <c r="A36" i="159" s="1"/>
  <c r="A37" i="159" s="1"/>
  <c r="A38" i="159" s="1"/>
  <c r="A39" i="159" s="1"/>
  <c r="A40" i="159" s="1"/>
  <c r="A41" i="159" s="1"/>
  <c r="A42" i="159" s="1"/>
  <c r="A43" i="159" s="1"/>
  <c r="A44" i="159" s="1"/>
  <c r="A45" i="159" s="1"/>
  <c r="A46" i="159" s="1"/>
  <c r="A47" i="159" s="1"/>
  <c r="A48" i="159" s="1"/>
  <c r="A49" i="159" s="1"/>
  <c r="A50" i="159" s="1"/>
  <c r="A51" i="159" s="1"/>
  <c r="A52" i="159" s="1"/>
  <c r="A53" i="159" s="1"/>
  <c r="A54" i="159" s="1"/>
  <c r="A55" i="159" s="1"/>
  <c r="A56" i="159" s="1"/>
  <c r="A57" i="159" s="1"/>
  <c r="A58" i="159" s="1"/>
  <c r="A59" i="159" s="1"/>
  <c r="A60" i="159" s="1"/>
  <c r="A61" i="159" s="1"/>
  <c r="A62" i="159" s="1"/>
  <c r="A63" i="159" s="1"/>
  <c r="A64" i="159" s="1"/>
  <c r="A65" i="159" s="1"/>
  <c r="A66" i="159" s="1"/>
  <c r="A67" i="159" s="1"/>
  <c r="A68" i="159" s="1"/>
  <c r="A69" i="159" s="1"/>
  <c r="A70" i="159" s="1"/>
  <c r="A71" i="159" s="1"/>
  <c r="A72" i="159" s="1"/>
  <c r="A73" i="159" s="1"/>
  <c r="A74" i="159" s="1"/>
  <c r="G7" i="159"/>
  <c r="E42" i="46" s="1"/>
  <c r="G2" i="159"/>
  <c r="G53" i="158"/>
  <c r="G55" i="158" s="1"/>
  <c r="O7" i="158" s="1"/>
  <c r="G47" i="158"/>
  <c r="A24" i="158"/>
  <c r="A25" i="158" s="1"/>
  <c r="A26" i="158" s="1"/>
  <c r="A27" i="158" s="1"/>
  <c r="A28" i="158" s="1"/>
  <c r="A29" i="158" s="1"/>
  <c r="A30" i="158" s="1"/>
  <c r="A31" i="158" s="1"/>
  <c r="A32" i="158" s="1"/>
  <c r="A33" i="158" s="1"/>
  <c r="A34" i="158" s="1"/>
  <c r="A35" i="158" s="1"/>
  <c r="A36" i="158" s="1"/>
  <c r="A37" i="158" s="1"/>
  <c r="A38" i="158" s="1"/>
  <c r="A39" i="158" s="1"/>
  <c r="A40" i="158" s="1"/>
  <c r="A41" i="158" s="1"/>
  <c r="A42" i="158" s="1"/>
  <c r="A43" i="158" s="1"/>
  <c r="A45" i="158" s="1"/>
  <c r="A53" i="158" s="1"/>
  <c r="G7" i="158"/>
  <c r="E40" i="46" s="1"/>
  <c r="G2" i="158"/>
  <c r="G205" i="157"/>
  <c r="N203" i="157"/>
  <c r="N201" i="157"/>
  <c r="N199" i="157"/>
  <c r="G190" i="157"/>
  <c r="O7" i="157" s="1"/>
  <c r="G181" i="157"/>
  <c r="A24" i="157"/>
  <c r="A25" i="157" s="1"/>
  <c r="A26" i="157" s="1"/>
  <c r="A27" i="157" s="1"/>
  <c r="A28" i="157" s="1"/>
  <c r="A29" i="157" s="1"/>
  <c r="A30" i="157" s="1"/>
  <c r="A31" i="157" s="1"/>
  <c r="A32" i="157" s="1"/>
  <c r="A33" i="157" s="1"/>
  <c r="A34" i="157" s="1"/>
  <c r="A35" i="157" s="1"/>
  <c r="A36" i="157" s="1"/>
  <c r="A37" i="157" s="1"/>
  <c r="A38" i="157" s="1"/>
  <c r="A39" i="157" s="1"/>
  <c r="A40" i="157" s="1"/>
  <c r="A41" i="157" s="1"/>
  <c r="A42" i="157" s="1"/>
  <c r="A43" i="157" s="1"/>
  <c r="A44" i="157" s="1"/>
  <c r="A45" i="157" s="1"/>
  <c r="A46" i="157" s="1"/>
  <c r="A47" i="157" s="1"/>
  <c r="A48" i="157" s="1"/>
  <c r="A49" i="157" s="1"/>
  <c r="A50" i="157" s="1"/>
  <c r="A51" i="157" s="1"/>
  <c r="A52" i="157" s="1"/>
  <c r="A53" i="157" s="1"/>
  <c r="A54" i="157" s="1"/>
  <c r="A55" i="157" s="1"/>
  <c r="A56" i="157" s="1"/>
  <c r="A57" i="157" s="1"/>
  <c r="A58" i="157" s="1"/>
  <c r="A59" i="157" s="1"/>
  <c r="A60" i="157" s="1"/>
  <c r="A61" i="157" s="1"/>
  <c r="A62" i="157" s="1"/>
  <c r="A63" i="157" s="1"/>
  <c r="A64" i="157" s="1"/>
  <c r="A65" i="157" s="1"/>
  <c r="A66" i="157" s="1"/>
  <c r="A67" i="157" s="1"/>
  <c r="A68" i="157" s="1"/>
  <c r="A69" i="157" s="1"/>
  <c r="A70" i="157" s="1"/>
  <c r="A71" i="157" s="1"/>
  <c r="A72" i="157" s="1"/>
  <c r="A73" i="157" s="1"/>
  <c r="A74" i="157" s="1"/>
  <c r="A75" i="157" s="1"/>
  <c r="A76" i="157" s="1"/>
  <c r="A77" i="157" s="1"/>
  <c r="A78" i="157" s="1"/>
  <c r="A79" i="157" s="1"/>
  <c r="A80" i="157" s="1"/>
  <c r="A81" i="157" s="1"/>
  <c r="A82" i="157" s="1"/>
  <c r="A83" i="157" s="1"/>
  <c r="A84" i="157" s="1"/>
  <c r="A85" i="157" s="1"/>
  <c r="A86" i="157" s="1"/>
  <c r="A87" i="157" s="1"/>
  <c r="A88" i="157" s="1"/>
  <c r="A89" i="157" s="1"/>
  <c r="A90" i="157" s="1"/>
  <c r="A91" i="157" s="1"/>
  <c r="A92" i="157" s="1"/>
  <c r="A93" i="157" s="1"/>
  <c r="A94" i="157" s="1"/>
  <c r="A95" i="157" s="1"/>
  <c r="A96" i="157" s="1"/>
  <c r="A97" i="157" s="1"/>
  <c r="A98" i="157" s="1"/>
  <c r="A99" i="157" s="1"/>
  <c r="A100" i="157" s="1"/>
  <c r="A101" i="157" s="1"/>
  <c r="A102" i="157" s="1"/>
  <c r="A103" i="157" s="1"/>
  <c r="A104" i="157" s="1"/>
  <c r="A105" i="157" s="1"/>
  <c r="A106" i="157" s="1"/>
  <c r="A107" i="157" s="1"/>
  <c r="A108" i="157" s="1"/>
  <c r="A109" i="157" s="1"/>
  <c r="A110" i="157" s="1"/>
  <c r="A111" i="157" s="1"/>
  <c r="A112" i="157" s="1"/>
  <c r="A113" i="157" s="1"/>
  <c r="A114" i="157" s="1"/>
  <c r="A115" i="157" s="1"/>
  <c r="A116" i="157" s="1"/>
  <c r="A117" i="157" s="1"/>
  <c r="A118" i="157" s="1"/>
  <c r="A119" i="157" s="1"/>
  <c r="A120" i="157" s="1"/>
  <c r="A121" i="157" s="1"/>
  <c r="A122" i="157" s="1"/>
  <c r="A123" i="157" s="1"/>
  <c r="A124" i="157" s="1"/>
  <c r="A125" i="157" s="1"/>
  <c r="A126" i="157" s="1"/>
  <c r="A127" i="157" s="1"/>
  <c r="A128" i="157" s="1"/>
  <c r="A129" i="157" s="1"/>
  <c r="A130" i="157" s="1"/>
  <c r="A131" i="157" s="1"/>
  <c r="A132" i="157" s="1"/>
  <c r="A133" i="157" s="1"/>
  <c r="A134" i="157" s="1"/>
  <c r="A135" i="157" s="1"/>
  <c r="G7" i="157"/>
  <c r="E37" i="46" s="1"/>
  <c r="G2" i="157"/>
  <c r="N96" i="161"/>
  <c r="N82" i="161"/>
  <c r="G65" i="156"/>
  <c r="A24" i="156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A60" i="156" s="1"/>
  <c r="A61" i="156" s="1"/>
  <c r="A62" i="156" s="1"/>
  <c r="A63" i="156" s="1"/>
  <c r="O15" i="156"/>
  <c r="O14" i="156"/>
  <c r="O16" i="156" s="1"/>
  <c r="O12" i="156"/>
  <c r="O11" i="156"/>
  <c r="O9" i="156"/>
  <c r="O8" i="156"/>
  <c r="O7" i="156"/>
  <c r="G7" i="156"/>
  <c r="E36" i="46" s="1"/>
  <c r="G5" i="156"/>
  <c r="G2" i="156"/>
  <c r="G60" i="65"/>
  <c r="E57" i="65"/>
  <c r="G57" i="65" s="1"/>
  <c r="E56" i="65"/>
  <c r="G56" i="65"/>
  <c r="C54" i="65"/>
  <c r="G53" i="65"/>
  <c r="E53" i="65"/>
  <c r="D53" i="65"/>
  <c r="E52" i="65"/>
  <c r="G52" i="65"/>
  <c r="D52" i="65"/>
  <c r="G51" i="65"/>
  <c r="E51" i="65"/>
  <c r="D51" i="65"/>
  <c r="G50" i="65"/>
  <c r="E50" i="65"/>
  <c r="D50" i="65"/>
  <c r="E49" i="65"/>
  <c r="G49" i="65"/>
  <c r="D49" i="65"/>
  <c r="E48" i="65"/>
  <c r="G48" i="65"/>
  <c r="D48" i="65"/>
  <c r="E47" i="65"/>
  <c r="G47" i="65"/>
  <c r="D47" i="65"/>
  <c r="E46" i="65"/>
  <c r="G46" i="65"/>
  <c r="D46" i="65"/>
  <c r="E45" i="65"/>
  <c r="D45" i="65"/>
  <c r="E44" i="65"/>
  <c r="G44" i="65"/>
  <c r="D44" i="65"/>
  <c r="C42" i="65"/>
  <c r="E41" i="65"/>
  <c r="D41" i="65"/>
  <c r="E40" i="65"/>
  <c r="G40" i="65"/>
  <c r="D40" i="65"/>
  <c r="G39" i="65"/>
  <c r="E39" i="65"/>
  <c r="D39" i="65"/>
  <c r="E38" i="65"/>
  <c r="G38" i="65"/>
  <c r="D38" i="65"/>
  <c r="E37" i="65"/>
  <c r="D37" i="65"/>
  <c r="G34" i="65"/>
  <c r="E34" i="65"/>
  <c r="D34" i="65"/>
  <c r="E33" i="65"/>
  <c r="G33" i="65"/>
  <c r="D33" i="65"/>
  <c r="E28" i="65"/>
  <c r="G28" i="65"/>
  <c r="D28" i="65"/>
  <c r="E27" i="65"/>
  <c r="G27" i="65"/>
  <c r="D27" i="65"/>
  <c r="E26" i="65"/>
  <c r="G26" i="65"/>
  <c r="D26" i="65"/>
  <c r="E25" i="65"/>
  <c r="G25" i="65"/>
  <c r="D25" i="65"/>
  <c r="E24" i="65"/>
  <c r="G24" i="65"/>
  <c r="H24" i="65"/>
  <c r="D24" i="65"/>
  <c r="E22" i="65"/>
  <c r="C22" i="65"/>
  <c r="G21" i="65"/>
  <c r="D21" i="65"/>
  <c r="G20" i="65"/>
  <c r="G22" i="65"/>
  <c r="D20" i="65"/>
  <c r="D19" i="65"/>
  <c r="D18" i="65"/>
  <c r="D17" i="65"/>
  <c r="D15" i="65"/>
  <c r="D13" i="65"/>
  <c r="H10" i="65"/>
  <c r="H51" i="65" s="1"/>
  <c r="F10" i="65"/>
  <c r="F27" i="65" s="1"/>
  <c r="G60" i="13"/>
  <c r="G61" i="13" s="1"/>
  <c r="E42" i="65"/>
  <c r="H40" i="65"/>
  <c r="H25" i="65"/>
  <c r="G45" i="65"/>
  <c r="H45" i="65"/>
  <c r="G41" i="65"/>
  <c r="H52" i="65"/>
  <c r="H16" i="65"/>
  <c r="H28" i="65"/>
  <c r="H46" i="65"/>
  <c r="G54" i="65"/>
  <c r="F24" i="65"/>
  <c r="F34" i="65"/>
  <c r="F26" i="65"/>
  <c r="F44" i="65"/>
  <c r="F52" i="65"/>
  <c r="G37" i="65"/>
  <c r="F46" i="65"/>
  <c r="E54" i="65"/>
  <c r="F20" i="65"/>
  <c r="F49" i="65"/>
  <c r="F19" i="65"/>
  <c r="F37" i="65"/>
  <c r="F15" i="65"/>
  <c r="G61" i="65"/>
  <c r="C3" i="65"/>
  <c r="H10" i="13"/>
  <c r="E34" i="13"/>
  <c r="G34" i="13"/>
  <c r="D34" i="13"/>
  <c r="E33" i="13"/>
  <c r="G33" i="13"/>
  <c r="D33" i="13"/>
  <c r="D48" i="13"/>
  <c r="E48" i="13"/>
  <c r="G48" i="13"/>
  <c r="D47" i="13"/>
  <c r="E47" i="13"/>
  <c r="G47" i="13"/>
  <c r="D46" i="13"/>
  <c r="E46" i="13"/>
  <c r="G46" i="13"/>
  <c r="C42" i="13"/>
  <c r="E25" i="13"/>
  <c r="G25" i="13"/>
  <c r="D25" i="13"/>
  <c r="E24" i="13"/>
  <c r="G24" i="13"/>
  <c r="D24" i="13"/>
  <c r="C22" i="13"/>
  <c r="D19" i="13"/>
  <c r="E33" i="117"/>
  <c r="D33" i="117"/>
  <c r="C33" i="117"/>
  <c r="G32" i="117"/>
  <c r="G31" i="117"/>
  <c r="G30" i="117"/>
  <c r="G29" i="117"/>
  <c r="G28" i="117"/>
  <c r="G27" i="117"/>
  <c r="G26" i="117"/>
  <c r="G25" i="117"/>
  <c r="G24" i="117"/>
  <c r="G23" i="117"/>
  <c r="G22" i="117"/>
  <c r="G21" i="117"/>
  <c r="F16" i="117"/>
  <c r="E16" i="117"/>
  <c r="D16" i="117"/>
  <c r="C16" i="117"/>
  <c r="G15" i="117"/>
  <c r="G14" i="117"/>
  <c r="G13" i="117"/>
  <c r="G12" i="117"/>
  <c r="G11" i="117"/>
  <c r="G10" i="117"/>
  <c r="G9" i="117"/>
  <c r="G8" i="117"/>
  <c r="G7" i="117"/>
  <c r="G6" i="117"/>
  <c r="G5" i="117"/>
  <c r="G4" i="117"/>
  <c r="G42" i="65"/>
  <c r="G33" i="117"/>
  <c r="B51" i="46"/>
  <c r="B50" i="46"/>
  <c r="D51" i="46"/>
  <c r="D50" i="46"/>
  <c r="B27" i="46"/>
  <c r="B26" i="46"/>
  <c r="O7" i="126"/>
  <c r="G49" i="126"/>
  <c r="M38" i="126"/>
  <c r="O38" i="126" s="1"/>
  <c r="K38" i="126"/>
  <c r="J38" i="126"/>
  <c r="I38" i="126"/>
  <c r="M37" i="126"/>
  <c r="N37" i="126" s="1"/>
  <c r="K37" i="126"/>
  <c r="J37" i="126"/>
  <c r="I37" i="126"/>
  <c r="M36" i="126"/>
  <c r="K36" i="126"/>
  <c r="J36" i="126"/>
  <c r="I36" i="126"/>
  <c r="M35" i="126"/>
  <c r="N35" i="126" s="1"/>
  <c r="K35" i="126"/>
  <c r="J35" i="126"/>
  <c r="I35" i="126"/>
  <c r="M34" i="126"/>
  <c r="O34" i="126" s="1"/>
  <c r="K34" i="126"/>
  <c r="J34" i="126"/>
  <c r="I34" i="126"/>
  <c r="M33" i="126"/>
  <c r="K33" i="126"/>
  <c r="J33" i="126"/>
  <c r="I33" i="126"/>
  <c r="M32" i="126"/>
  <c r="K32" i="126"/>
  <c r="J32" i="126"/>
  <c r="I32" i="126"/>
  <c r="M31" i="126"/>
  <c r="N31" i="126" s="1"/>
  <c r="K31" i="126"/>
  <c r="J31" i="126"/>
  <c r="I31" i="126"/>
  <c r="M30" i="126"/>
  <c r="K30" i="126"/>
  <c r="J30" i="126"/>
  <c r="I30" i="126"/>
  <c r="M47" i="126"/>
  <c r="K47" i="126"/>
  <c r="J47" i="126"/>
  <c r="I47" i="126"/>
  <c r="M46" i="126"/>
  <c r="K46" i="126"/>
  <c r="J46" i="126"/>
  <c r="I46" i="126"/>
  <c r="M45" i="126"/>
  <c r="N45" i="126" s="1"/>
  <c r="K45" i="126"/>
  <c r="J45" i="126"/>
  <c r="I45" i="126"/>
  <c r="M44" i="126"/>
  <c r="K44" i="126"/>
  <c r="J44" i="126"/>
  <c r="I44" i="126"/>
  <c r="M43" i="126"/>
  <c r="N43" i="126" s="1"/>
  <c r="K43" i="126"/>
  <c r="J43" i="126"/>
  <c r="I43" i="126"/>
  <c r="M42" i="126"/>
  <c r="N42" i="126" s="1"/>
  <c r="K42" i="126"/>
  <c r="J42" i="126"/>
  <c r="I42" i="126"/>
  <c r="M41" i="126"/>
  <c r="N41" i="126" s="1"/>
  <c r="K41" i="126"/>
  <c r="I41" i="126"/>
  <c r="M40" i="126"/>
  <c r="K40" i="126"/>
  <c r="J40" i="126"/>
  <c r="I40" i="126"/>
  <c r="M39" i="126"/>
  <c r="K39" i="126"/>
  <c r="J39" i="126"/>
  <c r="I39" i="126"/>
  <c r="M29" i="126"/>
  <c r="K29" i="126"/>
  <c r="J29" i="126"/>
  <c r="I29" i="126"/>
  <c r="M28" i="126"/>
  <c r="K28" i="126"/>
  <c r="J28" i="126"/>
  <c r="I28" i="126"/>
  <c r="M27" i="126"/>
  <c r="N27" i="126" s="1"/>
  <c r="K27" i="126"/>
  <c r="J27" i="126"/>
  <c r="I27" i="126"/>
  <c r="M26" i="126"/>
  <c r="N26" i="126" s="1"/>
  <c r="K26" i="126"/>
  <c r="J26" i="126"/>
  <c r="I26" i="126"/>
  <c r="M25" i="126"/>
  <c r="O25" i="126" s="1"/>
  <c r="K25" i="126"/>
  <c r="J25" i="126"/>
  <c r="I25" i="126"/>
  <c r="M24" i="126"/>
  <c r="K24" i="126"/>
  <c r="J24" i="126"/>
  <c r="I24" i="126"/>
  <c r="A24" i="126"/>
  <c r="A25" i="126" s="1"/>
  <c r="A26" i="126" s="1"/>
  <c r="A27" i="126" s="1"/>
  <c r="A28" i="126" s="1"/>
  <c r="A29" i="126" s="1"/>
  <c r="G7" i="126"/>
  <c r="E51" i="46" s="1"/>
  <c r="G2" i="126"/>
  <c r="O7" i="125"/>
  <c r="G57" i="125"/>
  <c r="M55" i="125"/>
  <c r="N55" i="125" s="1"/>
  <c r="K55" i="125"/>
  <c r="J55" i="125"/>
  <c r="I55" i="125"/>
  <c r="M54" i="125"/>
  <c r="N54" i="125" s="1"/>
  <c r="K54" i="125"/>
  <c r="J54" i="125"/>
  <c r="I54" i="125"/>
  <c r="M53" i="125"/>
  <c r="N53" i="125" s="1"/>
  <c r="K53" i="125"/>
  <c r="J53" i="125"/>
  <c r="I53" i="125"/>
  <c r="M52" i="125"/>
  <c r="N52" i="125" s="1"/>
  <c r="K52" i="125"/>
  <c r="J52" i="125"/>
  <c r="I52" i="125"/>
  <c r="M51" i="125"/>
  <c r="N51" i="125" s="1"/>
  <c r="K51" i="125"/>
  <c r="J51" i="125"/>
  <c r="I51" i="125"/>
  <c r="M50" i="125"/>
  <c r="K50" i="125"/>
  <c r="J50" i="125"/>
  <c r="I50" i="125"/>
  <c r="M49" i="125"/>
  <c r="K49" i="125"/>
  <c r="J49" i="125"/>
  <c r="I49" i="125"/>
  <c r="M48" i="125"/>
  <c r="N48" i="125" s="1"/>
  <c r="K48" i="125"/>
  <c r="J48" i="125"/>
  <c r="I48" i="125"/>
  <c r="M47" i="125"/>
  <c r="K47" i="125"/>
  <c r="J47" i="125"/>
  <c r="I47" i="125"/>
  <c r="M45" i="125"/>
  <c r="N45" i="125" s="1"/>
  <c r="K45" i="125"/>
  <c r="J45" i="125"/>
  <c r="I45" i="125"/>
  <c r="M44" i="125"/>
  <c r="K44" i="125"/>
  <c r="J44" i="125"/>
  <c r="I44" i="125"/>
  <c r="M43" i="125"/>
  <c r="K43" i="125"/>
  <c r="J43" i="125"/>
  <c r="I43" i="125"/>
  <c r="M42" i="125"/>
  <c r="K42" i="125"/>
  <c r="J42" i="125"/>
  <c r="I42" i="125"/>
  <c r="M41" i="125"/>
  <c r="N41" i="125" s="1"/>
  <c r="K41" i="125"/>
  <c r="J41" i="125"/>
  <c r="I41" i="125"/>
  <c r="M40" i="125"/>
  <c r="K40" i="125"/>
  <c r="J40" i="125"/>
  <c r="I40" i="125"/>
  <c r="M39" i="125"/>
  <c r="N39" i="125" s="1"/>
  <c r="K39" i="125"/>
  <c r="J39" i="125"/>
  <c r="I39" i="125"/>
  <c r="M38" i="125"/>
  <c r="N38" i="125" s="1"/>
  <c r="K38" i="125"/>
  <c r="J38" i="125"/>
  <c r="I38" i="125"/>
  <c r="M37" i="125"/>
  <c r="K37" i="125"/>
  <c r="J37" i="125"/>
  <c r="I37" i="125"/>
  <c r="M36" i="125"/>
  <c r="N36" i="125" s="1"/>
  <c r="K36" i="125"/>
  <c r="J36" i="125"/>
  <c r="I36" i="125"/>
  <c r="M35" i="125"/>
  <c r="N35" i="125" s="1"/>
  <c r="K35" i="125"/>
  <c r="J35" i="125"/>
  <c r="I35" i="125"/>
  <c r="M34" i="125"/>
  <c r="N34" i="125" s="1"/>
  <c r="K34" i="125"/>
  <c r="J34" i="125"/>
  <c r="I34" i="125"/>
  <c r="M33" i="125"/>
  <c r="K33" i="125"/>
  <c r="J33" i="125"/>
  <c r="I33" i="125"/>
  <c r="M32" i="125"/>
  <c r="K32" i="125"/>
  <c r="J32" i="125"/>
  <c r="I32" i="125"/>
  <c r="M31" i="125"/>
  <c r="N31" i="125" s="1"/>
  <c r="K31" i="125"/>
  <c r="J31" i="125"/>
  <c r="I31" i="125"/>
  <c r="M30" i="125"/>
  <c r="N30" i="125" s="1"/>
  <c r="K30" i="125"/>
  <c r="J30" i="125"/>
  <c r="I30" i="125"/>
  <c r="M29" i="125"/>
  <c r="K29" i="125"/>
  <c r="J29" i="125"/>
  <c r="I29" i="125"/>
  <c r="M28" i="125"/>
  <c r="K28" i="125"/>
  <c r="J28" i="125"/>
  <c r="I28" i="125"/>
  <c r="M27" i="125"/>
  <c r="N27" i="125" s="1"/>
  <c r="K27" i="125"/>
  <c r="J27" i="125"/>
  <c r="I27" i="125"/>
  <c r="M26" i="125"/>
  <c r="K26" i="125"/>
  <c r="J26" i="125"/>
  <c r="I26" i="125"/>
  <c r="M25" i="125"/>
  <c r="K25" i="125"/>
  <c r="J25" i="125"/>
  <c r="I25" i="125"/>
  <c r="M24" i="125"/>
  <c r="N24" i="125" s="1"/>
  <c r="K24" i="125"/>
  <c r="J24" i="125"/>
  <c r="I24" i="125"/>
  <c r="M23" i="125"/>
  <c r="N23" i="125" s="1"/>
  <c r="K23" i="125"/>
  <c r="J23" i="125"/>
  <c r="I23" i="125"/>
  <c r="G7" i="125"/>
  <c r="E50" i="46" s="1"/>
  <c r="G2" i="125"/>
  <c r="D20" i="115"/>
  <c r="B20" i="115"/>
  <c r="F10" i="13"/>
  <c r="F18" i="13" s="1"/>
  <c r="E57" i="13"/>
  <c r="G57" i="13" s="1"/>
  <c r="E45" i="13"/>
  <c r="G45" i="13"/>
  <c r="E38" i="13"/>
  <c r="G38" i="13"/>
  <c r="E51" i="13"/>
  <c r="G51" i="13"/>
  <c r="E56" i="13"/>
  <c r="G56" i="13"/>
  <c r="E52" i="13"/>
  <c r="G52" i="13"/>
  <c r="E53" i="13"/>
  <c r="G53" i="13"/>
  <c r="E44" i="13"/>
  <c r="G44" i="13"/>
  <c r="E40" i="13"/>
  <c r="G40" i="13"/>
  <c r="E37" i="13"/>
  <c r="G37" i="13"/>
  <c r="E41" i="13"/>
  <c r="G41" i="13"/>
  <c r="E39" i="13"/>
  <c r="G39" i="13"/>
  <c r="G20" i="13"/>
  <c r="E49" i="13"/>
  <c r="G49" i="13"/>
  <c r="E50" i="13"/>
  <c r="G50" i="13"/>
  <c r="G21" i="13"/>
  <c r="E27" i="13"/>
  <c r="G27" i="13"/>
  <c r="E26" i="13"/>
  <c r="G26" i="13"/>
  <c r="E28" i="13"/>
  <c r="G28" i="13"/>
  <c r="D18" i="13"/>
  <c r="D15" i="13"/>
  <c r="D17" i="13"/>
  <c r="D13" i="13"/>
  <c r="D28" i="13"/>
  <c r="D26" i="13"/>
  <c r="D27" i="13"/>
  <c r="D21" i="13"/>
  <c r="D22" i="13" s="1"/>
  <c r="D20" i="13"/>
  <c r="D49" i="13"/>
  <c r="D50" i="13"/>
  <c r="D39" i="13"/>
  <c r="D40" i="13"/>
  <c r="D37" i="13"/>
  <c r="D41" i="13"/>
  <c r="D44" i="13"/>
  <c r="D54" i="13" s="1"/>
  <c r="D45" i="13"/>
  <c r="D38" i="13"/>
  <c r="D51" i="13"/>
  <c r="D52" i="13"/>
  <c r="D53" i="13"/>
  <c r="C3" i="13"/>
  <c r="C54" i="13"/>
  <c r="B2" i="63"/>
  <c r="D5" i="115"/>
  <c r="G22" i="13"/>
  <c r="G54" i="13"/>
  <c r="H50" i="13"/>
  <c r="G42" i="13"/>
  <c r="F48" i="13"/>
  <c r="E42" i="13"/>
  <c r="E22" i="13"/>
  <c r="E54" i="13"/>
  <c r="F41" i="13"/>
  <c r="F26" i="13"/>
  <c r="H37" i="13"/>
  <c r="H26" i="13"/>
  <c r="H38" i="13"/>
  <c r="H41" i="13"/>
  <c r="H39" i="13"/>
  <c r="H49" i="13"/>
  <c r="H53" i="13"/>
  <c r="H21" i="13"/>
  <c r="H52" i="13"/>
  <c r="H14" i="13"/>
  <c r="H19" i="13"/>
  <c r="H48" i="13"/>
  <c r="H16" i="13"/>
  <c r="H25" i="13"/>
  <c r="H24" i="13"/>
  <c r="H34" i="13"/>
  <c r="H33" i="13"/>
  <c r="H46" i="13"/>
  <c r="H47" i="13"/>
  <c r="H28" i="13"/>
  <c r="H51" i="13"/>
  <c r="H44" i="13"/>
  <c r="H56" i="13"/>
  <c r="H40" i="13"/>
  <c r="H45" i="13"/>
  <c r="H20" i="13"/>
  <c r="H27" i="13"/>
  <c r="D54" i="65" l="1"/>
  <c r="F48" i="65"/>
  <c r="F40" i="65"/>
  <c r="F33" i="65"/>
  <c r="H27" i="65"/>
  <c r="F45" i="65"/>
  <c r="F54" i="65" s="1"/>
  <c r="F51" i="65"/>
  <c r="F47" i="65"/>
  <c r="F53" i="65"/>
  <c r="F41" i="65"/>
  <c r="D42" i="65"/>
  <c r="F39" i="65"/>
  <c r="F28" i="65"/>
  <c r="F56" i="65"/>
  <c r="H34" i="65"/>
  <c r="F25" i="65"/>
  <c r="F29" i="65" s="1"/>
  <c r="E29" i="65" s="1"/>
  <c r="F18" i="65"/>
  <c r="F50" i="65"/>
  <c r="H39" i="65"/>
  <c r="D22" i="65"/>
  <c r="F21" i="65"/>
  <c r="F13" i="65"/>
  <c r="F38" i="65"/>
  <c r="F42" i="65" s="1"/>
  <c r="D29" i="65"/>
  <c r="C29" i="65" s="1"/>
  <c r="D29" i="13"/>
  <c r="C29" i="13" s="1"/>
  <c r="H42" i="13"/>
  <c r="H22" i="13"/>
  <c r="H54" i="13"/>
  <c r="D42" i="13"/>
  <c r="B20" i="46"/>
  <c r="B19" i="46"/>
  <c r="B25" i="46"/>
  <c r="B24" i="46"/>
  <c r="B15" i="46"/>
  <c r="B14" i="46"/>
  <c r="G16" i="117"/>
  <c r="G5" i="157"/>
  <c r="G5" i="158"/>
  <c r="L23" i="158" s="1"/>
  <c r="G5" i="159"/>
  <c r="L61" i="159" s="1"/>
  <c r="O61" i="159" s="1"/>
  <c r="G5" i="160"/>
  <c r="C45" i="46" s="1"/>
  <c r="G5" i="161"/>
  <c r="L70" i="161" s="1"/>
  <c r="O70" i="161" s="1"/>
  <c r="C50" i="46"/>
  <c r="H21" i="65"/>
  <c r="H33" i="65"/>
  <c r="H37" i="65"/>
  <c r="H49" i="65"/>
  <c r="H47" i="65"/>
  <c r="H41" i="65"/>
  <c r="H53" i="65"/>
  <c r="H14" i="65"/>
  <c r="H26" i="65"/>
  <c r="H50" i="65"/>
  <c r="H19" i="65"/>
  <c r="F17" i="65"/>
  <c r="H20" i="65"/>
  <c r="H38" i="65"/>
  <c r="H56" i="65"/>
  <c r="H44" i="65"/>
  <c r="H48" i="65"/>
  <c r="F25" i="13"/>
  <c r="D30" i="13"/>
  <c r="C30" i="13" s="1"/>
  <c r="H29" i="13"/>
  <c r="G29" i="13" s="1"/>
  <c r="F37" i="13"/>
  <c r="F42" i="13" s="1"/>
  <c r="F39" i="13"/>
  <c r="F13" i="13"/>
  <c r="F38" i="13"/>
  <c r="F27" i="13"/>
  <c r="F15" i="13"/>
  <c r="F40" i="13"/>
  <c r="F50" i="13"/>
  <c r="F24" i="13"/>
  <c r="F51" i="13"/>
  <c r="F56" i="13"/>
  <c r="F33" i="13"/>
  <c r="F44" i="13"/>
  <c r="F19" i="13"/>
  <c r="F52" i="13"/>
  <c r="F28" i="13"/>
  <c r="F47" i="13"/>
  <c r="F20" i="13"/>
  <c r="F53" i="13"/>
  <c r="F46" i="13"/>
  <c r="F17" i="13"/>
  <c r="F45" i="13"/>
  <c r="F21" i="13"/>
  <c r="F49" i="13"/>
  <c r="F34" i="13"/>
  <c r="O94" i="161"/>
  <c r="N75" i="161"/>
  <c r="N81" i="161"/>
  <c r="O76" i="161"/>
  <c r="N74" i="161"/>
  <c r="L46" i="161"/>
  <c r="O46" i="161" s="1"/>
  <c r="L50" i="161"/>
  <c r="O50" i="161" s="1"/>
  <c r="L39" i="161"/>
  <c r="O39" i="161" s="1"/>
  <c r="L41" i="161"/>
  <c r="O41" i="161" s="1"/>
  <c r="L40" i="161"/>
  <c r="O40" i="161" s="1"/>
  <c r="L44" i="161"/>
  <c r="O44" i="161" s="1"/>
  <c r="L49" i="161"/>
  <c r="O49" i="161" s="1"/>
  <c r="L43" i="161"/>
  <c r="O43" i="161" s="1"/>
  <c r="L51" i="161"/>
  <c r="O51" i="161" s="1"/>
  <c r="L42" i="161"/>
  <c r="O42" i="161" s="1"/>
  <c r="L45" i="161"/>
  <c r="O45" i="161" s="1"/>
  <c r="L30" i="161"/>
  <c r="O30" i="161" s="1"/>
  <c r="L47" i="161"/>
  <c r="O47" i="161" s="1"/>
  <c r="L52" i="161"/>
  <c r="L48" i="161"/>
  <c r="O48" i="161" s="1"/>
  <c r="N72" i="161"/>
  <c r="O79" i="161"/>
  <c r="O84" i="161"/>
  <c r="L67" i="159"/>
  <c r="O67" i="159" s="1"/>
  <c r="L57" i="159"/>
  <c r="O57" i="159" s="1"/>
  <c r="L101" i="159"/>
  <c r="H43" i="46" s="1"/>
  <c r="O87" i="161"/>
  <c r="O96" i="161"/>
  <c r="O97" i="161"/>
  <c r="O93" i="161"/>
  <c r="O90" i="161"/>
  <c r="O88" i="161"/>
  <c r="C37" i="46"/>
  <c r="L70" i="157"/>
  <c r="O70" i="157" s="1"/>
  <c r="L123" i="157"/>
  <c r="O123" i="157" s="1"/>
  <c r="L131" i="157"/>
  <c r="O131" i="157" s="1"/>
  <c r="L136" i="157"/>
  <c r="O136" i="157" s="1"/>
  <c r="L167" i="157"/>
  <c r="O167" i="157" s="1"/>
  <c r="L95" i="157"/>
  <c r="O95" i="157" s="1"/>
  <c r="L179" i="157"/>
  <c r="L88" i="157"/>
  <c r="O88" i="157" s="1"/>
  <c r="L106" i="157"/>
  <c r="O106" i="157" s="1"/>
  <c r="L152" i="157"/>
  <c r="O152" i="157" s="1"/>
  <c r="L31" i="157"/>
  <c r="L55" i="157"/>
  <c r="O55" i="157" s="1"/>
  <c r="L115" i="157"/>
  <c r="O115" i="157" s="1"/>
  <c r="L104" i="157"/>
  <c r="O104" i="157" s="1"/>
  <c r="L134" i="157"/>
  <c r="O134" i="157" s="1"/>
  <c r="L158" i="157"/>
  <c r="O158" i="157" s="1"/>
  <c r="L142" i="157"/>
  <c r="O142" i="157" s="1"/>
  <c r="L140" i="157"/>
  <c r="O140" i="157" s="1"/>
  <c r="L162" i="157"/>
  <c r="O162" i="157" s="1"/>
  <c r="L99" i="157"/>
  <c r="O99" i="157" s="1"/>
  <c r="L176" i="157"/>
  <c r="O176" i="157" s="1"/>
  <c r="L174" i="157"/>
  <c r="O174" i="157" s="1"/>
  <c r="L34" i="157"/>
  <c r="O34" i="157" s="1"/>
  <c r="L79" i="157"/>
  <c r="O79" i="157" s="1"/>
  <c r="L156" i="157"/>
  <c r="O156" i="157" s="1"/>
  <c r="L154" i="157"/>
  <c r="O154" i="157" s="1"/>
  <c r="L47" i="157"/>
  <c r="O47" i="157" s="1"/>
  <c r="L118" i="157"/>
  <c r="O118" i="157" s="1"/>
  <c r="L74" i="157"/>
  <c r="O74" i="157" s="1"/>
  <c r="L84" i="157"/>
  <c r="L42" i="157"/>
  <c r="O42" i="157" s="1"/>
  <c r="L120" i="157"/>
  <c r="O120" i="157" s="1"/>
  <c r="L67" i="157"/>
  <c r="O67" i="157" s="1"/>
  <c r="L108" i="157"/>
  <c r="O108" i="157" s="1"/>
  <c r="L143" i="157"/>
  <c r="O143" i="157" s="1"/>
  <c r="L100" i="157"/>
  <c r="O100" i="157" s="1"/>
  <c r="L148" i="157"/>
  <c r="O148" i="157" s="1"/>
  <c r="L166" i="157"/>
  <c r="L78" i="157"/>
  <c r="O78" i="157" s="1"/>
  <c r="L62" i="157"/>
  <c r="O62" i="157" s="1"/>
  <c r="L127" i="157"/>
  <c r="O127" i="157" s="1"/>
  <c r="L141" i="157"/>
  <c r="O141" i="157" s="1"/>
  <c r="L75" i="157"/>
  <c r="O75" i="157" s="1"/>
  <c r="L110" i="157"/>
  <c r="O110" i="157" s="1"/>
  <c r="L43" i="157"/>
  <c r="O43" i="157" s="1"/>
  <c r="L57" i="157"/>
  <c r="O57" i="157" s="1"/>
  <c r="L53" i="157"/>
  <c r="O53" i="157" s="1"/>
  <c r="L80" i="157"/>
  <c r="O80" i="157" s="1"/>
  <c r="L28" i="157"/>
  <c r="O28" i="157" s="1"/>
  <c r="L157" i="157"/>
  <c r="O157" i="157" s="1"/>
  <c r="L37" i="157"/>
  <c r="O37" i="157" s="1"/>
  <c r="L68" i="157"/>
  <c r="O68" i="157" s="1"/>
  <c r="L76" i="157"/>
  <c r="O76" i="157" s="1"/>
  <c r="L135" i="157"/>
  <c r="O135" i="157" s="1"/>
  <c r="L177" i="157"/>
  <c r="O177" i="157" s="1"/>
  <c r="L126" i="157"/>
  <c r="O126" i="157" s="1"/>
  <c r="L36" i="157"/>
  <c r="O36" i="157" s="1"/>
  <c r="L173" i="157"/>
  <c r="O173" i="157" s="1"/>
  <c r="L128" i="157"/>
  <c r="O128" i="157" s="1"/>
  <c r="L103" i="157"/>
  <c r="O103" i="157" s="1"/>
  <c r="L147" i="157"/>
  <c r="O147" i="157" s="1"/>
  <c r="L149" i="157"/>
  <c r="O149" i="157" s="1"/>
  <c r="L90" i="157"/>
  <c r="O90" i="157" s="1"/>
  <c r="L61" i="157"/>
  <c r="O61" i="157" s="1"/>
  <c r="L32" i="157"/>
  <c r="O32" i="157" s="1"/>
  <c r="L50" i="157"/>
  <c r="O50" i="157" s="1"/>
  <c r="L144" i="157"/>
  <c r="O144" i="157" s="1"/>
  <c r="L175" i="157"/>
  <c r="O175" i="157" s="1"/>
  <c r="L132" i="157"/>
  <c r="O132" i="157" s="1"/>
  <c r="L130" i="157"/>
  <c r="O130" i="157" s="1"/>
  <c r="L60" i="157"/>
  <c r="O60" i="157" s="1"/>
  <c r="L137" i="157"/>
  <c r="L97" i="157"/>
  <c r="O97" i="157" s="1"/>
  <c r="L41" i="157"/>
  <c r="O41" i="157" s="1"/>
  <c r="L81" i="157"/>
  <c r="O81" i="157" s="1"/>
  <c r="L45" i="157"/>
  <c r="O45" i="157" s="1"/>
  <c r="L64" i="157"/>
  <c r="O64" i="157" s="1"/>
  <c r="L29" i="157"/>
  <c r="O29" i="157" s="1"/>
  <c r="L85" i="157"/>
  <c r="O85" i="157" s="1"/>
  <c r="L35" i="157"/>
  <c r="O35" i="157" s="1"/>
  <c r="L101" i="157"/>
  <c r="O101" i="157" s="1"/>
  <c r="L33" i="157"/>
  <c r="O33" i="157" s="1"/>
  <c r="L163" i="157"/>
  <c r="O163" i="157" s="1"/>
  <c r="L49" i="157"/>
  <c r="O49" i="157" s="1"/>
  <c r="L161" i="157"/>
  <c r="O161" i="157" s="1"/>
  <c r="L91" i="157"/>
  <c r="O91" i="157" s="1"/>
  <c r="L66" i="157"/>
  <c r="O66" i="157" s="1"/>
  <c r="L44" i="157"/>
  <c r="O44" i="157" s="1"/>
  <c r="L48" i="157"/>
  <c r="O48" i="157" s="1"/>
  <c r="L113" i="157"/>
  <c r="O113" i="157" s="1"/>
  <c r="L129" i="157"/>
  <c r="O129" i="157" s="1"/>
  <c r="L146" i="157"/>
  <c r="O146" i="157" s="1"/>
  <c r="L116" i="157"/>
  <c r="O116" i="157" s="1"/>
  <c r="L138" i="157"/>
  <c r="O138" i="157" s="1"/>
  <c r="L30" i="157"/>
  <c r="O30" i="157" s="1"/>
  <c r="L40" i="157"/>
  <c r="O40" i="157" s="1"/>
  <c r="L54" i="157"/>
  <c r="O54" i="157" s="1"/>
  <c r="L65" i="157"/>
  <c r="L164" i="157"/>
  <c r="O164" i="157" s="1"/>
  <c r="L150" i="157"/>
  <c r="L105" i="157"/>
  <c r="O105" i="157" s="1"/>
  <c r="L122" i="157"/>
  <c r="O122" i="157" s="1"/>
  <c r="L111" i="157"/>
  <c r="O111" i="157" s="1"/>
  <c r="L125" i="157"/>
  <c r="O125" i="157" s="1"/>
  <c r="L170" i="157"/>
  <c r="O170" i="157" s="1"/>
  <c r="L160" i="157"/>
  <c r="O160" i="157" s="1"/>
  <c r="L145" i="157"/>
  <c r="O145" i="157" s="1"/>
  <c r="L52" i="157"/>
  <c r="O52" i="157" s="1"/>
  <c r="L171" i="157"/>
  <c r="O171" i="157" s="1"/>
  <c r="L96" i="157"/>
  <c r="O96" i="157" s="1"/>
  <c r="L93" i="157"/>
  <c r="O93" i="157" s="1"/>
  <c r="L114" i="157"/>
  <c r="O114" i="157" s="1"/>
  <c r="L72" i="157"/>
  <c r="O72" i="157" s="1"/>
  <c r="L133" i="157"/>
  <c r="O133" i="157" s="1"/>
  <c r="L46" i="157"/>
  <c r="O46" i="157" s="1"/>
  <c r="L56" i="157"/>
  <c r="O56" i="157" s="1"/>
  <c r="L172" i="157"/>
  <c r="O172" i="157" s="1"/>
  <c r="L25" i="157"/>
  <c r="O25" i="157" s="1"/>
  <c r="L139" i="157"/>
  <c r="O139" i="157" s="1"/>
  <c r="L26" i="157"/>
  <c r="O26" i="157" s="1"/>
  <c r="L121" i="157"/>
  <c r="O121" i="157" s="1"/>
  <c r="L155" i="157"/>
  <c r="O155" i="157" s="1"/>
  <c r="L112" i="157"/>
  <c r="O112" i="157" s="1"/>
  <c r="L24" i="157"/>
  <c r="O24" i="157" s="1"/>
  <c r="L51" i="157"/>
  <c r="O51" i="157" s="1"/>
  <c r="L87" i="157"/>
  <c r="O87" i="157" s="1"/>
  <c r="L98" i="157"/>
  <c r="L178" i="157"/>
  <c r="O178" i="157" s="1"/>
  <c r="L153" i="157"/>
  <c r="O153" i="157" s="1"/>
  <c r="L94" i="157"/>
  <c r="O94" i="157" s="1"/>
  <c r="L169" i="157"/>
  <c r="O169" i="157" s="1"/>
  <c r="L69" i="157"/>
  <c r="O69" i="157" s="1"/>
  <c r="L58" i="157"/>
  <c r="O58" i="157" s="1"/>
  <c r="L117" i="157"/>
  <c r="O117" i="157" s="1"/>
  <c r="L73" i="157"/>
  <c r="O73" i="157" s="1"/>
  <c r="L38" i="157"/>
  <c r="O38" i="157" s="1"/>
  <c r="L86" i="157"/>
  <c r="O86" i="157" s="1"/>
  <c r="L82" i="157"/>
  <c r="O82" i="157" s="1"/>
  <c r="L89" i="157"/>
  <c r="O89" i="157" s="1"/>
  <c r="L151" i="157"/>
  <c r="O151" i="157" s="1"/>
  <c r="L71" i="157"/>
  <c r="O71" i="157" s="1"/>
  <c r="L59" i="157"/>
  <c r="O59" i="157" s="1"/>
  <c r="L107" i="157"/>
  <c r="O107" i="157" s="1"/>
  <c r="L27" i="157"/>
  <c r="O27" i="157" s="1"/>
  <c r="L102" i="157"/>
  <c r="O102" i="157" s="1"/>
  <c r="L119" i="157"/>
  <c r="O119" i="157" s="1"/>
  <c r="L165" i="157"/>
  <c r="L92" i="157"/>
  <c r="O92" i="157" s="1"/>
  <c r="L39" i="157"/>
  <c r="O39" i="157" s="1"/>
  <c r="L168" i="157"/>
  <c r="O168" i="157" s="1"/>
  <c r="L109" i="157"/>
  <c r="O109" i="157" s="1"/>
  <c r="L83" i="157"/>
  <c r="L124" i="157"/>
  <c r="O124" i="157" s="1"/>
  <c r="L63" i="157"/>
  <c r="O63" i="157" s="1"/>
  <c r="L159" i="157"/>
  <c r="O159" i="157" s="1"/>
  <c r="L77" i="157"/>
  <c r="O77" i="157" s="1"/>
  <c r="A136" i="157"/>
  <c r="A137" i="157" s="1"/>
  <c r="A138" i="157" s="1"/>
  <c r="A139" i="157" s="1"/>
  <c r="A140" i="157" s="1"/>
  <c r="A141" i="157" s="1"/>
  <c r="A142" i="157" s="1"/>
  <c r="A143" i="157" s="1"/>
  <c r="A144" i="157" s="1"/>
  <c r="A145" i="157" s="1"/>
  <c r="A146" i="157" s="1"/>
  <c r="A147" i="157" s="1"/>
  <c r="A148" i="157" s="1"/>
  <c r="A149" i="157" s="1"/>
  <c r="A150" i="157" s="1"/>
  <c r="A151" i="157" s="1"/>
  <c r="A152" i="157" s="1"/>
  <c r="A153" i="157" s="1"/>
  <c r="A154" i="157" s="1"/>
  <c r="A155" i="157" s="1"/>
  <c r="A156" i="157" s="1"/>
  <c r="A157" i="157" s="1"/>
  <c r="A158" i="157" s="1"/>
  <c r="A159" i="157" s="1"/>
  <c r="A160" i="157" s="1"/>
  <c r="A161" i="157" s="1"/>
  <c r="A162" i="157" s="1"/>
  <c r="A163" i="157" s="1"/>
  <c r="A164" i="157" s="1"/>
  <c r="A165" i="157" s="1"/>
  <c r="A166" i="157" s="1"/>
  <c r="A167" i="157" s="1"/>
  <c r="A168" i="157" s="1"/>
  <c r="A169" i="157" s="1"/>
  <c r="A170" i="157" s="1"/>
  <c r="A171" i="157" s="1"/>
  <c r="A172" i="157" s="1"/>
  <c r="A173" i="157" s="1"/>
  <c r="A174" i="157" s="1"/>
  <c r="A175" i="157" s="1"/>
  <c r="A176" i="157" s="1"/>
  <c r="A177" i="157" s="1"/>
  <c r="A178" i="157" s="1"/>
  <c r="A179" i="157" s="1"/>
  <c r="L205" i="157"/>
  <c r="H38" i="46" s="1"/>
  <c r="O201" i="157"/>
  <c r="O91" i="161"/>
  <c r="O80" i="161"/>
  <c r="N73" i="161"/>
  <c r="O71" i="161"/>
  <c r="O95" i="161"/>
  <c r="N83" i="161"/>
  <c r="N99" i="161"/>
  <c r="N85" i="161"/>
  <c r="N86" i="161"/>
  <c r="N92" i="161"/>
  <c r="N98" i="161"/>
  <c r="O199" i="157"/>
  <c r="O30" i="125"/>
  <c r="N45" i="156"/>
  <c r="N43" i="166"/>
  <c r="L52" i="125"/>
  <c r="N32" i="126"/>
  <c r="N35" i="166"/>
  <c r="L41" i="125"/>
  <c r="O41" i="125" s="1"/>
  <c r="L44" i="125"/>
  <c r="O44" i="125" s="1"/>
  <c r="L50" i="125"/>
  <c r="O50" i="125" s="1"/>
  <c r="N27" i="166"/>
  <c r="L29" i="126"/>
  <c r="O29" i="126" s="1"/>
  <c r="N31" i="156"/>
  <c r="N24" i="156"/>
  <c r="N37" i="161"/>
  <c r="N56" i="156"/>
  <c r="L35" i="161"/>
  <c r="O35" i="161" s="1"/>
  <c r="N29" i="161"/>
  <c r="L27" i="161"/>
  <c r="L26" i="161"/>
  <c r="L32" i="126"/>
  <c r="O32" i="126" s="1"/>
  <c r="N34" i="126"/>
  <c r="O35" i="126"/>
  <c r="L31" i="126"/>
  <c r="O31" i="126" s="1"/>
  <c r="L41" i="126"/>
  <c r="O41" i="126" s="1"/>
  <c r="L43" i="126"/>
  <c r="O43" i="126" s="1"/>
  <c r="N23" i="156"/>
  <c r="N36" i="166"/>
  <c r="N39" i="126"/>
  <c r="L25" i="125"/>
  <c r="O25" i="125" s="1"/>
  <c r="N35" i="156"/>
  <c r="N25" i="126"/>
  <c r="L38" i="161"/>
  <c r="L29" i="161"/>
  <c r="O29" i="161" s="1"/>
  <c r="L39" i="156"/>
  <c r="O39" i="156" s="1"/>
  <c r="L23" i="161"/>
  <c r="N47" i="156"/>
  <c r="L33" i="161"/>
  <c r="O33" i="161" s="1"/>
  <c r="N34" i="161"/>
  <c r="N47" i="126"/>
  <c r="L24" i="125"/>
  <c r="O24" i="125" s="1"/>
  <c r="N40" i="126"/>
  <c r="N46" i="126"/>
  <c r="O28" i="126"/>
  <c r="N28" i="126"/>
  <c r="N53" i="156"/>
  <c r="N45" i="166"/>
  <c r="N25" i="166"/>
  <c r="O25" i="166"/>
  <c r="L47" i="125"/>
  <c r="O47" i="125" s="1"/>
  <c r="L24" i="161"/>
  <c r="N54" i="156"/>
  <c r="N33" i="156"/>
  <c r="L31" i="161"/>
  <c r="L45" i="126"/>
  <c r="O45" i="126" s="1"/>
  <c r="N57" i="156"/>
  <c r="N50" i="156"/>
  <c r="N28" i="159"/>
  <c r="L42" i="166"/>
  <c r="O42" i="166" s="1"/>
  <c r="N40" i="166"/>
  <c r="N29" i="156"/>
  <c r="O24" i="126"/>
  <c r="N24" i="126"/>
  <c r="N43" i="125"/>
  <c r="N47" i="125"/>
  <c r="N29" i="126"/>
  <c r="N30" i="126"/>
  <c r="O30" i="126"/>
  <c r="L33" i="125"/>
  <c r="O33" i="125" s="1"/>
  <c r="O42" i="126"/>
  <c r="N29" i="125"/>
  <c r="N36" i="126"/>
  <c r="N47" i="166"/>
  <c r="N32" i="156"/>
  <c r="N33" i="125"/>
  <c r="N44" i="126"/>
  <c r="N33" i="126"/>
  <c r="N38" i="126"/>
  <c r="L32" i="125"/>
  <c r="O32" i="125" s="1"/>
  <c r="N26" i="156"/>
  <c r="N33" i="166"/>
  <c r="N29" i="166"/>
  <c r="N55" i="156"/>
  <c r="N42" i="156"/>
  <c r="N49" i="156"/>
  <c r="N32" i="166"/>
  <c r="N30" i="166"/>
  <c r="L36" i="161"/>
  <c r="O36" i="161" s="1"/>
  <c r="L34" i="161"/>
  <c r="O34" i="161" s="1"/>
  <c r="N35" i="161"/>
  <c r="N44" i="166"/>
  <c r="N41" i="156"/>
  <c r="L28" i="126"/>
  <c r="N48" i="166"/>
  <c r="N28" i="166"/>
  <c r="N62" i="156"/>
  <c r="N43" i="156"/>
  <c r="N37" i="156"/>
  <c r="L45" i="166"/>
  <c r="O45" i="166" s="1"/>
  <c r="L34" i="166"/>
  <c r="O34" i="166" s="1"/>
  <c r="L31" i="166"/>
  <c r="O31" i="166" s="1"/>
  <c r="L39" i="125"/>
  <c r="O39" i="125" s="1"/>
  <c r="N42" i="125"/>
  <c r="L27" i="125"/>
  <c r="O27" i="125" s="1"/>
  <c r="L30" i="125"/>
  <c r="N26" i="125"/>
  <c r="L42" i="125"/>
  <c r="O42" i="125" s="1"/>
  <c r="O51" i="125"/>
  <c r="L29" i="125"/>
  <c r="O29" i="125" s="1"/>
  <c r="L34" i="125"/>
  <c r="O34" i="125" s="1"/>
  <c r="L45" i="125"/>
  <c r="O45" i="125" s="1"/>
  <c r="L37" i="125"/>
  <c r="O37" i="125" s="1"/>
  <c r="N50" i="125"/>
  <c r="L35" i="125"/>
  <c r="O35" i="125" s="1"/>
  <c r="L28" i="125"/>
  <c r="O28" i="125" s="1"/>
  <c r="N32" i="125"/>
  <c r="N49" i="125"/>
  <c r="L54" i="125"/>
  <c r="O54" i="125" s="1"/>
  <c r="O48" i="125"/>
  <c r="O8" i="125"/>
  <c r="L40" i="125"/>
  <c r="O40" i="125" s="1"/>
  <c r="L48" i="125"/>
  <c r="L53" i="125"/>
  <c r="O53" i="125" s="1"/>
  <c r="L43" i="125"/>
  <c r="O43" i="125" s="1"/>
  <c r="L51" i="125"/>
  <c r="L23" i="125"/>
  <c r="O23" i="125" s="1"/>
  <c r="L31" i="125"/>
  <c r="O31" i="125" s="1"/>
  <c r="L26" i="125"/>
  <c r="O26" i="125" s="1"/>
  <c r="L55" i="125"/>
  <c r="O55" i="125" s="1"/>
  <c r="N44" i="125"/>
  <c r="L38" i="125"/>
  <c r="O38" i="125" s="1"/>
  <c r="L36" i="125"/>
  <c r="O36" i="125" s="1"/>
  <c r="L49" i="125"/>
  <c r="O49" i="125" s="1"/>
  <c r="O52" i="125"/>
  <c r="N25" i="125"/>
  <c r="N37" i="125"/>
  <c r="N40" i="125"/>
  <c r="N28" i="125"/>
  <c r="N28" i="156"/>
  <c r="L44" i="156"/>
  <c r="O44" i="156" s="1"/>
  <c r="L27" i="156"/>
  <c r="O27" i="156" s="1"/>
  <c r="L48" i="156"/>
  <c r="O48" i="156" s="1"/>
  <c r="N60" i="156"/>
  <c r="N36" i="156"/>
  <c r="L24" i="156"/>
  <c r="O24" i="156" s="1"/>
  <c r="L59" i="156"/>
  <c r="O59" i="156" s="1"/>
  <c r="L46" i="156"/>
  <c r="O46" i="156" s="1"/>
  <c r="L63" i="156"/>
  <c r="O63" i="156" s="1"/>
  <c r="L25" i="156"/>
  <c r="O25" i="156" s="1"/>
  <c r="L57" i="156"/>
  <c r="O57" i="156" s="1"/>
  <c r="L34" i="156"/>
  <c r="O34" i="156" s="1"/>
  <c r="L28" i="156"/>
  <c r="O28" i="156" s="1"/>
  <c r="L55" i="156"/>
  <c r="O55" i="156" s="1"/>
  <c r="L32" i="156"/>
  <c r="O32" i="156" s="1"/>
  <c r="L30" i="156"/>
  <c r="O30" i="156" s="1"/>
  <c r="L26" i="156"/>
  <c r="O26" i="156" s="1"/>
  <c r="L47" i="156"/>
  <c r="O47" i="156" s="1"/>
  <c r="L43" i="156"/>
  <c r="O43" i="156" s="1"/>
  <c r="N59" i="156"/>
  <c r="L50" i="156"/>
  <c r="O50" i="156" s="1"/>
  <c r="L41" i="156"/>
  <c r="O41" i="156" s="1"/>
  <c r="L37" i="156"/>
  <c r="O37" i="156" s="1"/>
  <c r="L53" i="156"/>
  <c r="O53" i="156" s="1"/>
  <c r="L38" i="156"/>
  <c r="O38" i="156" s="1"/>
  <c r="L60" i="156"/>
  <c r="O60" i="156" s="1"/>
  <c r="L62" i="156"/>
  <c r="O62" i="156" s="1"/>
  <c r="L54" i="156"/>
  <c r="O54" i="156" s="1"/>
  <c r="L41" i="166"/>
  <c r="O41" i="166" s="1"/>
  <c r="N42" i="166"/>
  <c r="N26" i="166"/>
  <c r="L48" i="166"/>
  <c r="O48" i="166" s="1"/>
  <c r="L31" i="158"/>
  <c r="C40" i="46"/>
  <c r="L37" i="126"/>
  <c r="O37" i="126" s="1"/>
  <c r="L33" i="126"/>
  <c r="O33" i="126" s="1"/>
  <c r="L30" i="126"/>
  <c r="L36" i="126"/>
  <c r="O36" i="126" s="1"/>
  <c r="C51" i="46"/>
  <c r="L47" i="126"/>
  <c r="O47" i="126" s="1"/>
  <c r="L38" i="126"/>
  <c r="L39" i="126"/>
  <c r="O39" i="126" s="1"/>
  <c r="L26" i="126"/>
  <c r="O26" i="126" s="1"/>
  <c r="L42" i="126"/>
  <c r="L40" i="126"/>
  <c r="O40" i="126" s="1"/>
  <c r="L25" i="126"/>
  <c r="L44" i="126"/>
  <c r="O44" i="126" s="1"/>
  <c r="L24" i="126"/>
  <c r="L36" i="158"/>
  <c r="L34" i="126"/>
  <c r="L46" i="126"/>
  <c r="O46" i="126" s="1"/>
  <c r="L27" i="126"/>
  <c r="O27" i="126" s="1"/>
  <c r="L35" i="126"/>
  <c r="L33" i="166"/>
  <c r="O33" i="166" s="1"/>
  <c r="L47" i="166"/>
  <c r="O47" i="166" s="1"/>
  <c r="L27" i="166"/>
  <c r="O27" i="166" s="1"/>
  <c r="L30" i="166"/>
  <c r="O30" i="166" s="1"/>
  <c r="L40" i="166"/>
  <c r="O40" i="166" s="1"/>
  <c r="L44" i="166"/>
  <c r="O44" i="166" s="1"/>
  <c r="L26" i="166"/>
  <c r="O26" i="166" s="1"/>
  <c r="L39" i="166"/>
  <c r="O39" i="166" s="1"/>
  <c r="L23" i="166"/>
  <c r="O23" i="166" s="1"/>
  <c r="L29" i="166"/>
  <c r="O29" i="166" s="1"/>
  <c r="L32" i="166"/>
  <c r="O32" i="166" s="1"/>
  <c r="L36" i="166"/>
  <c r="O36" i="166" s="1"/>
  <c r="L25" i="166"/>
  <c r="L28" i="166"/>
  <c r="O28" i="166" s="1"/>
  <c r="L38" i="166"/>
  <c r="O38" i="166" s="1"/>
  <c r="L46" i="166"/>
  <c r="O46" i="166" s="1"/>
  <c r="L35" i="166"/>
  <c r="O35" i="166" s="1"/>
  <c r="L37" i="166"/>
  <c r="O37" i="166" s="1"/>
  <c r="L43" i="166"/>
  <c r="O43" i="166" s="1"/>
  <c r="L35" i="160"/>
  <c r="L39" i="160"/>
  <c r="L24" i="166"/>
  <c r="O24" i="166" s="1"/>
  <c r="L36" i="160"/>
  <c r="L26" i="160"/>
  <c r="L23" i="160"/>
  <c r="L31" i="156"/>
  <c r="O31" i="156" s="1"/>
  <c r="L36" i="156"/>
  <c r="O36" i="156" s="1"/>
  <c r="L40" i="156"/>
  <c r="O40" i="156" s="1"/>
  <c r="L45" i="156"/>
  <c r="O45" i="156" s="1"/>
  <c r="L52" i="156"/>
  <c r="O52" i="156" s="1"/>
  <c r="L56" i="156"/>
  <c r="O56" i="156" s="1"/>
  <c r="L61" i="156"/>
  <c r="O61" i="156" s="1"/>
  <c r="L29" i="156"/>
  <c r="O29" i="156" s="1"/>
  <c r="L33" i="156"/>
  <c r="O33" i="156" s="1"/>
  <c r="L49" i="156"/>
  <c r="O49" i="156" s="1"/>
  <c r="L23" i="156"/>
  <c r="O23" i="156" s="1"/>
  <c r="L35" i="156"/>
  <c r="O35" i="156" s="1"/>
  <c r="L42" i="156"/>
  <c r="O42" i="156" s="1"/>
  <c r="L51" i="156"/>
  <c r="O51" i="156" s="1"/>
  <c r="L58" i="156"/>
  <c r="O58" i="156" s="1"/>
  <c r="C36" i="46"/>
  <c r="L25" i="161"/>
  <c r="L32" i="161"/>
  <c r="C47" i="46"/>
  <c r="L40" i="160"/>
  <c r="L37" i="161"/>
  <c r="O37" i="161" s="1"/>
  <c r="L29" i="160"/>
  <c r="L27" i="160"/>
  <c r="L60" i="161"/>
  <c r="L62" i="161" s="1"/>
  <c r="L31" i="160"/>
  <c r="L28" i="161"/>
  <c r="O28" i="161" s="1"/>
  <c r="O26" i="159"/>
  <c r="L38" i="160"/>
  <c r="L25" i="160"/>
  <c r="L28" i="160"/>
  <c r="L32" i="160"/>
  <c r="L30" i="160"/>
  <c r="L34" i="160"/>
  <c r="L37" i="160"/>
  <c r="L48" i="160"/>
  <c r="L50" i="160" s="1"/>
  <c r="O8" i="160" s="1"/>
  <c r="L33" i="160"/>
  <c r="L24" i="160"/>
  <c r="A75" i="159"/>
  <c r="A76" i="159" s="1"/>
  <c r="A77" i="159" s="1"/>
  <c r="A85" i="159" s="1"/>
  <c r="L23" i="159"/>
  <c r="O23" i="159" s="1"/>
  <c r="O200" i="157"/>
  <c r="O198" i="157"/>
  <c r="N198" i="157"/>
  <c r="N200" i="157"/>
  <c r="O202" i="157"/>
  <c r="N202" i="157"/>
  <c r="N23" i="157"/>
  <c r="O203" i="157"/>
  <c r="L188" i="157"/>
  <c r="O188" i="157" s="1"/>
  <c r="L23" i="157"/>
  <c r="O23" i="157" s="1"/>
  <c r="L187" i="157"/>
  <c r="E52" i="46"/>
  <c r="O14" i="126"/>
  <c r="O12" i="126" s="1"/>
  <c r="M32" i="161"/>
  <c r="N32" i="161" s="1"/>
  <c r="M25" i="161"/>
  <c r="N25" i="161" s="1"/>
  <c r="M26" i="161"/>
  <c r="N26" i="161" s="1"/>
  <c r="M38" i="161"/>
  <c r="M29" i="158"/>
  <c r="N29" i="158" s="1"/>
  <c r="H30" i="65" l="1"/>
  <c r="G30" i="65" s="1"/>
  <c r="F30" i="65"/>
  <c r="E30" i="65" s="1"/>
  <c r="H29" i="65"/>
  <c r="G29" i="65" s="1"/>
  <c r="F22" i="65"/>
  <c r="F31" i="65" s="1"/>
  <c r="D30" i="65"/>
  <c r="C30" i="65" s="1"/>
  <c r="H30" i="13"/>
  <c r="G30" i="13" s="1"/>
  <c r="F22" i="13"/>
  <c r="L101" i="161"/>
  <c r="H48" i="46" s="1"/>
  <c r="L70" i="159"/>
  <c r="O70" i="159" s="1"/>
  <c r="L29" i="159"/>
  <c r="O29" i="159" s="1"/>
  <c r="L63" i="159"/>
  <c r="O63" i="159" s="1"/>
  <c r="L65" i="159"/>
  <c r="O65" i="159" s="1"/>
  <c r="L30" i="158"/>
  <c r="L69" i="159"/>
  <c r="O69" i="159" s="1"/>
  <c r="L74" i="159"/>
  <c r="L45" i="159"/>
  <c r="O45" i="159" s="1"/>
  <c r="L52" i="159"/>
  <c r="O52" i="159" s="1"/>
  <c r="L60" i="159"/>
  <c r="O60" i="159" s="1"/>
  <c r="L38" i="159"/>
  <c r="O38" i="159" s="1"/>
  <c r="L47" i="159"/>
  <c r="O47" i="159" s="1"/>
  <c r="L44" i="158"/>
  <c r="O44" i="158" s="1"/>
  <c r="L33" i="159"/>
  <c r="O33" i="159" s="1"/>
  <c r="L34" i="159"/>
  <c r="O34" i="159" s="1"/>
  <c r="L46" i="159"/>
  <c r="O46" i="159" s="1"/>
  <c r="L39" i="159"/>
  <c r="O39" i="159" s="1"/>
  <c r="L35" i="158"/>
  <c r="L25" i="158"/>
  <c r="L66" i="159"/>
  <c r="O66" i="159" s="1"/>
  <c r="L54" i="159"/>
  <c r="O54" i="159" s="1"/>
  <c r="L71" i="159"/>
  <c r="O71" i="159" s="1"/>
  <c r="L56" i="159"/>
  <c r="O56" i="159" s="1"/>
  <c r="L51" i="159"/>
  <c r="O51" i="159" s="1"/>
  <c r="L76" i="159"/>
  <c r="O76" i="159" s="1"/>
  <c r="L25" i="159"/>
  <c r="O25" i="159" s="1"/>
  <c r="L30" i="159"/>
  <c r="O30" i="159" s="1"/>
  <c r="L31" i="159"/>
  <c r="O31" i="159" s="1"/>
  <c r="L37" i="159"/>
  <c r="O37" i="159" s="1"/>
  <c r="L27" i="159"/>
  <c r="O27" i="159" s="1"/>
  <c r="C42" i="46"/>
  <c r="L28" i="159"/>
  <c r="O28" i="159" s="1"/>
  <c r="L75" i="159"/>
  <c r="O75" i="159" s="1"/>
  <c r="L53" i="159"/>
  <c r="O53" i="159" s="1"/>
  <c r="L59" i="159"/>
  <c r="O59" i="159" s="1"/>
  <c r="L35" i="159"/>
  <c r="O35" i="159" s="1"/>
  <c r="L73" i="159"/>
  <c r="L68" i="159"/>
  <c r="L28" i="158"/>
  <c r="L85" i="159"/>
  <c r="L87" i="159" s="1"/>
  <c r="O8" i="159" s="1"/>
  <c r="H44" i="46" s="1"/>
  <c r="L34" i="158"/>
  <c r="L44" i="159"/>
  <c r="O44" i="159" s="1"/>
  <c r="L58" i="159"/>
  <c r="O58" i="159" s="1"/>
  <c r="L41" i="159"/>
  <c r="O41" i="159" s="1"/>
  <c r="L64" i="159"/>
  <c r="O64" i="159" s="1"/>
  <c r="L77" i="159"/>
  <c r="O77" i="159" s="1"/>
  <c r="L40" i="159"/>
  <c r="O40" i="159" s="1"/>
  <c r="L24" i="159"/>
  <c r="O24" i="159" s="1"/>
  <c r="L62" i="159"/>
  <c r="O62" i="159" s="1"/>
  <c r="L49" i="159"/>
  <c r="L26" i="159"/>
  <c r="L43" i="158"/>
  <c r="L38" i="158"/>
  <c r="L55" i="159"/>
  <c r="O55" i="159" s="1"/>
  <c r="L72" i="159"/>
  <c r="L42" i="159"/>
  <c r="O42" i="159" s="1"/>
  <c r="L36" i="159"/>
  <c r="O36" i="159" s="1"/>
  <c r="L48" i="159"/>
  <c r="O48" i="159" s="1"/>
  <c r="L43" i="159"/>
  <c r="O43" i="159" s="1"/>
  <c r="L33" i="158"/>
  <c r="L39" i="158"/>
  <c r="L40" i="158"/>
  <c r="L53" i="158"/>
  <c r="L55" i="158" s="1"/>
  <c r="O8" i="158" s="1"/>
  <c r="L37" i="158"/>
  <c r="L42" i="158"/>
  <c r="L45" i="158"/>
  <c r="L29" i="158"/>
  <c r="L24" i="158"/>
  <c r="L27" i="158"/>
  <c r="L26" i="158"/>
  <c r="L41" i="158"/>
  <c r="L32" i="158"/>
  <c r="L50" i="159"/>
  <c r="O50" i="159" s="1"/>
  <c r="L32" i="159"/>
  <c r="O32" i="159" s="1"/>
  <c r="O9" i="125"/>
  <c r="O11" i="125" s="1"/>
  <c r="F35" i="65"/>
  <c r="F55" i="65" s="1"/>
  <c r="E31" i="65"/>
  <c r="E35" i="65" s="1"/>
  <c r="H54" i="65"/>
  <c r="D31" i="65"/>
  <c r="H42" i="65"/>
  <c r="H22" i="65"/>
  <c r="H31" i="65" s="1"/>
  <c r="F54" i="13"/>
  <c r="F30" i="13"/>
  <c r="E30" i="13" s="1"/>
  <c r="F29" i="13"/>
  <c r="E29" i="13" s="1"/>
  <c r="H31" i="13"/>
  <c r="D31" i="13"/>
  <c r="G9" i="126"/>
  <c r="G51" i="46" s="1"/>
  <c r="O49" i="126"/>
  <c r="G8" i="125"/>
  <c r="H50" i="46" s="1"/>
  <c r="G9" i="125"/>
  <c r="G50" i="46" s="1"/>
  <c r="O101" i="161"/>
  <c r="A187" i="157"/>
  <c r="A188" i="157" s="1"/>
  <c r="G9" i="157"/>
  <c r="G10" i="157" s="1"/>
  <c r="F37" i="46" s="1"/>
  <c r="O181" i="157"/>
  <c r="L190" i="157"/>
  <c r="O8" i="157" s="1"/>
  <c r="O38" i="161"/>
  <c r="L54" i="161"/>
  <c r="M31" i="158"/>
  <c r="M37" i="158"/>
  <c r="M38" i="158"/>
  <c r="M36" i="158"/>
  <c r="M187" i="157"/>
  <c r="M53" i="158"/>
  <c r="O25" i="161"/>
  <c r="M39" i="158"/>
  <c r="M42" i="158"/>
  <c r="O32" i="161"/>
  <c r="M27" i="161"/>
  <c r="M31" i="161"/>
  <c r="M23" i="161"/>
  <c r="O65" i="156"/>
  <c r="M60" i="161"/>
  <c r="M28" i="160"/>
  <c r="M27" i="160"/>
  <c r="M40" i="160"/>
  <c r="M39" i="160"/>
  <c r="O26" i="161"/>
  <c r="M23" i="160"/>
  <c r="M85" i="159"/>
  <c r="M48" i="160"/>
  <c r="M38" i="160"/>
  <c r="M28" i="158"/>
  <c r="M41" i="158"/>
  <c r="M25" i="158"/>
  <c r="M25" i="160"/>
  <c r="M34" i="160"/>
  <c r="M37" i="160"/>
  <c r="M30" i="160"/>
  <c r="M26" i="160"/>
  <c r="M32" i="160"/>
  <c r="M35" i="160"/>
  <c r="M33" i="160"/>
  <c r="N38" i="161"/>
  <c r="G8" i="161"/>
  <c r="H47" i="46" s="1"/>
  <c r="M24" i="161"/>
  <c r="M34" i="158"/>
  <c r="M32" i="158"/>
  <c r="M35" i="158"/>
  <c r="M27" i="158"/>
  <c r="M30" i="158"/>
  <c r="M33" i="158"/>
  <c r="M31" i="160"/>
  <c r="M24" i="160"/>
  <c r="M36" i="160"/>
  <c r="M29" i="160"/>
  <c r="M43" i="158"/>
  <c r="O29" i="158"/>
  <c r="M40" i="158"/>
  <c r="M24" i="158"/>
  <c r="M26" i="158"/>
  <c r="M23" i="158"/>
  <c r="G8" i="160"/>
  <c r="H45" i="46" s="1"/>
  <c r="G9" i="156"/>
  <c r="O57" i="125"/>
  <c r="L57" i="125"/>
  <c r="O50" i="166"/>
  <c r="G9" i="166"/>
  <c r="G35" i="46" s="1"/>
  <c r="G8" i="166"/>
  <c r="H35" i="46" s="1"/>
  <c r="L50" i="166"/>
  <c r="O8" i="161"/>
  <c r="O8" i="126"/>
  <c r="L42" i="160"/>
  <c r="G8" i="156"/>
  <c r="H36" i="46" s="1"/>
  <c r="L65" i="156"/>
  <c r="L49" i="126"/>
  <c r="G8" i="126"/>
  <c r="H51" i="46" s="1"/>
  <c r="O101" i="159"/>
  <c r="H46" i="46"/>
  <c r="O205" i="157"/>
  <c r="G8" i="157"/>
  <c r="H37" i="46" s="1"/>
  <c r="L181" i="157"/>
  <c r="O15" i="126"/>
  <c r="O16" i="126"/>
  <c r="M101" i="161" l="1"/>
  <c r="I48" i="46" s="1"/>
  <c r="G48" i="46"/>
  <c r="G8" i="159"/>
  <c r="H42" i="46" s="1"/>
  <c r="L47" i="158"/>
  <c r="O79" i="159"/>
  <c r="L79" i="159"/>
  <c r="G9" i="159"/>
  <c r="G8" i="158"/>
  <c r="H40" i="46" s="1"/>
  <c r="M205" i="157"/>
  <c r="I38" i="46" s="1"/>
  <c r="G38" i="46"/>
  <c r="M101" i="159"/>
  <c r="I43" i="46" s="1"/>
  <c r="G43" i="46"/>
  <c r="C31" i="65"/>
  <c r="C35" i="65" s="1"/>
  <c r="D35" i="65"/>
  <c r="G31" i="65"/>
  <c r="G35" i="65" s="1"/>
  <c r="H35" i="65"/>
  <c r="H55" i="65" s="1"/>
  <c r="F57" i="65"/>
  <c r="F58" i="65" s="1"/>
  <c r="E55" i="65"/>
  <c r="D35" i="13"/>
  <c r="C31" i="13"/>
  <c r="C35" i="13" s="1"/>
  <c r="G31" i="13"/>
  <c r="G35" i="13" s="1"/>
  <c r="H35" i="13"/>
  <c r="H55" i="13" s="1"/>
  <c r="F31" i="13"/>
  <c r="G10" i="126"/>
  <c r="F51" i="46" s="1"/>
  <c r="G11" i="126"/>
  <c r="I51" i="46" s="1"/>
  <c r="M49" i="126"/>
  <c r="G11" i="125"/>
  <c r="I50" i="46" s="1"/>
  <c r="G10" i="125"/>
  <c r="F50" i="46" s="1"/>
  <c r="G11" i="156"/>
  <c r="I36" i="46" s="1"/>
  <c r="G11" i="157"/>
  <c r="I37" i="46" s="1"/>
  <c r="G37" i="46"/>
  <c r="M181" i="157"/>
  <c r="M65" i="156"/>
  <c r="N37" i="158"/>
  <c r="O37" i="158"/>
  <c r="N26" i="160"/>
  <c r="O26" i="160"/>
  <c r="O85" i="159"/>
  <c r="N85" i="159"/>
  <c r="N31" i="161"/>
  <c r="O31" i="161"/>
  <c r="N31" i="158"/>
  <c r="O31" i="158"/>
  <c r="N32" i="158"/>
  <c r="O32" i="158"/>
  <c r="O34" i="158"/>
  <c r="N34" i="158"/>
  <c r="O60" i="161"/>
  <c r="N60" i="161"/>
  <c r="O27" i="161"/>
  <c r="N27" i="161"/>
  <c r="N42" i="158"/>
  <c r="O42" i="158"/>
  <c r="O24" i="158"/>
  <c r="N24" i="158"/>
  <c r="O30" i="160"/>
  <c r="N30" i="160"/>
  <c r="O25" i="158"/>
  <c r="N25" i="158"/>
  <c r="N39" i="158"/>
  <c r="O39" i="158"/>
  <c r="O38" i="160"/>
  <c r="N38" i="160"/>
  <c r="N40" i="158"/>
  <c r="O40" i="158"/>
  <c r="O43" i="158"/>
  <c r="N43" i="158"/>
  <c r="O29" i="160"/>
  <c r="N29" i="160"/>
  <c r="O41" i="158"/>
  <c r="N41" i="158"/>
  <c r="O35" i="158"/>
  <c r="N35" i="158"/>
  <c r="O23" i="161"/>
  <c r="N23" i="161"/>
  <c r="N32" i="160"/>
  <c r="O32" i="160"/>
  <c r="N36" i="160"/>
  <c r="O36" i="160"/>
  <c r="O37" i="160"/>
  <c r="N37" i="160"/>
  <c r="N28" i="158"/>
  <c r="O28" i="158"/>
  <c r="O39" i="160"/>
  <c r="N39" i="160"/>
  <c r="O48" i="160"/>
  <c r="N48" i="160"/>
  <c r="N24" i="160"/>
  <c r="O24" i="160"/>
  <c r="N24" i="161"/>
  <c r="O24" i="161"/>
  <c r="N34" i="160"/>
  <c r="O34" i="160"/>
  <c r="N23" i="160"/>
  <c r="O23" i="160"/>
  <c r="N40" i="160"/>
  <c r="O40" i="160"/>
  <c r="O28" i="160"/>
  <c r="N28" i="160"/>
  <c r="N33" i="158"/>
  <c r="O33" i="158"/>
  <c r="O33" i="160"/>
  <c r="N33" i="160"/>
  <c r="O25" i="160"/>
  <c r="N25" i="160"/>
  <c r="O27" i="160"/>
  <c r="N27" i="160"/>
  <c r="N53" i="158"/>
  <c r="O53" i="158"/>
  <c r="N35" i="160"/>
  <c r="O35" i="160"/>
  <c r="N38" i="158"/>
  <c r="O38" i="158"/>
  <c r="N23" i="158"/>
  <c r="O23" i="158"/>
  <c r="N30" i="158"/>
  <c r="O30" i="158"/>
  <c r="N187" i="157"/>
  <c r="O187" i="157"/>
  <c r="N36" i="158"/>
  <c r="O36" i="158"/>
  <c r="O26" i="158"/>
  <c r="N26" i="158"/>
  <c r="N31" i="160"/>
  <c r="O31" i="160"/>
  <c r="O27" i="158"/>
  <c r="N27" i="158"/>
  <c r="M57" i="125"/>
  <c r="G10" i="156"/>
  <c r="F36" i="46" s="1"/>
  <c r="G36" i="46"/>
  <c r="M50" i="166"/>
  <c r="G10" i="166"/>
  <c r="F35" i="46" s="1"/>
  <c r="G11" i="166"/>
  <c r="I35" i="46" s="1"/>
  <c r="H49" i="46"/>
  <c r="O11" i="126"/>
  <c r="H41" i="46"/>
  <c r="H39" i="46"/>
  <c r="M79" i="159" l="1"/>
  <c r="G11" i="159"/>
  <c r="I42" i="46" s="1"/>
  <c r="G42" i="46"/>
  <c r="G10" i="159"/>
  <c r="F42" i="46" s="1"/>
  <c r="G55" i="65"/>
  <c r="H57" i="65"/>
  <c r="H58" i="65" s="1"/>
  <c r="F59" i="65"/>
  <c r="E59" i="65"/>
  <c r="F60" i="65"/>
  <c r="E58" i="65"/>
  <c r="D56" i="65"/>
  <c r="D55" i="65"/>
  <c r="H58" i="13"/>
  <c r="G55" i="13"/>
  <c r="H57" i="13"/>
  <c r="E31" i="13"/>
  <c r="E35" i="13" s="1"/>
  <c r="F35" i="13"/>
  <c r="F55" i="13" s="1"/>
  <c r="D55" i="13"/>
  <c r="D56" i="13"/>
  <c r="G9" i="161"/>
  <c r="O54" i="161"/>
  <c r="M54" i="161" s="1"/>
  <c r="O50" i="160"/>
  <c r="O62" i="161"/>
  <c r="G9" i="158"/>
  <c r="O47" i="158"/>
  <c r="M47" i="158" s="1"/>
  <c r="O87" i="159"/>
  <c r="O190" i="157"/>
  <c r="O55" i="158"/>
  <c r="G9" i="160"/>
  <c r="O42" i="160"/>
  <c r="M42" i="160" s="1"/>
  <c r="H52" i="46" l="1"/>
  <c r="H60" i="65"/>
  <c r="G58" i="65"/>
  <c r="H59" i="65"/>
  <c r="G59" i="65"/>
  <c r="D57" i="65"/>
  <c r="D58" i="65" s="1"/>
  <c r="C59" i="65" s="1"/>
  <c r="C55" i="65"/>
  <c r="E55" i="13"/>
  <c r="F57" i="13"/>
  <c r="F58" i="13" s="1"/>
  <c r="C55" i="13"/>
  <c r="D57" i="13"/>
  <c r="D58" i="13" s="1"/>
  <c r="H59" i="13"/>
  <c r="H60" i="13"/>
  <c r="G58" i="13"/>
  <c r="G59" i="13"/>
  <c r="O9" i="160"/>
  <c r="M50" i="160"/>
  <c r="G11" i="158"/>
  <c r="I40" i="46" s="1"/>
  <c r="G10" i="158"/>
  <c r="F40" i="46" s="1"/>
  <c r="G40" i="46"/>
  <c r="G10" i="160"/>
  <c r="F45" i="46" s="1"/>
  <c r="G45" i="46"/>
  <c r="G11" i="160"/>
  <c r="I45" i="46" s="1"/>
  <c r="O9" i="158"/>
  <c r="M55" i="158"/>
  <c r="O9" i="159"/>
  <c r="G44" i="46" s="1"/>
  <c r="M87" i="159"/>
  <c r="O9" i="157"/>
  <c r="M190" i="157"/>
  <c r="G11" i="161"/>
  <c r="I47" i="46" s="1"/>
  <c r="G10" i="161"/>
  <c r="F47" i="46" s="1"/>
  <c r="G47" i="46"/>
  <c r="O9" i="161"/>
  <c r="M62" i="161"/>
  <c r="D60" i="65" l="1"/>
  <c r="D62" i="65" s="1"/>
  <c r="C58" i="65"/>
  <c r="D59" i="65"/>
  <c r="D60" i="13"/>
  <c r="C59" i="13"/>
  <c r="C58" i="13"/>
  <c r="D59" i="13"/>
  <c r="E59" i="13"/>
  <c r="F59" i="13"/>
  <c r="F60" i="13"/>
  <c r="E58" i="13"/>
  <c r="F52" i="46"/>
  <c r="G49" i="46"/>
  <c r="O11" i="161"/>
  <c r="I49" i="46" s="1"/>
  <c r="G41" i="46"/>
  <c r="O11" i="158"/>
  <c r="I41" i="46" s="1"/>
  <c r="O11" i="159"/>
  <c r="I44" i="46" s="1"/>
  <c r="G39" i="46"/>
  <c r="O11" i="157"/>
  <c r="I39" i="46" s="1"/>
  <c r="G46" i="46"/>
  <c r="O11" i="160"/>
  <c r="I46" i="46" s="1"/>
  <c r="D62" i="13" l="1"/>
  <c r="A22" i="13" s="1"/>
  <c r="A22" i="65"/>
  <c r="D14" i="115"/>
  <c r="G52" i="46"/>
  <c r="I52" i="46" s="1"/>
  <c r="P23" i="126" l="1"/>
  <c r="Q23" i="126" s="1"/>
  <c r="P34" i="126"/>
  <c r="Q34" i="126" s="1"/>
  <c r="O14" i="125"/>
  <c r="O12" i="125" s="1"/>
  <c r="P32" i="125"/>
  <c r="Q32" i="125" s="1"/>
  <c r="P33" i="126"/>
  <c r="Q33" i="126" s="1"/>
  <c r="P40" i="160"/>
  <c r="Q40" i="160" s="1"/>
  <c r="P33" i="161"/>
  <c r="Q33" i="161" s="1"/>
  <c r="P30" i="158"/>
  <c r="Q30" i="158" s="1"/>
  <c r="P26" i="160"/>
  <c r="Q26" i="160" s="1"/>
  <c r="P44" i="159"/>
  <c r="Q44" i="159" s="1"/>
  <c r="P41" i="156"/>
  <c r="Q41" i="156" s="1"/>
  <c r="P140" i="157"/>
  <c r="Q140" i="157" s="1"/>
  <c r="P24" i="126"/>
  <c r="Q24" i="126" s="1"/>
  <c r="P39" i="160"/>
  <c r="Q39" i="160" s="1"/>
  <c r="P41" i="158"/>
  <c r="Q41" i="158" s="1"/>
  <c r="P40" i="156"/>
  <c r="Q40" i="156" s="1"/>
  <c r="P24" i="158"/>
  <c r="Q24" i="158" s="1"/>
  <c r="P37" i="156"/>
  <c r="Q37" i="156" s="1"/>
  <c r="P32" i="156"/>
  <c r="Q32" i="156" s="1"/>
  <c r="P32" i="126"/>
  <c r="Q32" i="126" s="1"/>
  <c r="P28" i="161"/>
  <c r="Q28" i="161" s="1"/>
  <c r="P27" i="126"/>
  <c r="Q27" i="126" s="1"/>
  <c r="P26" i="126"/>
  <c r="Q26" i="126" s="1"/>
  <c r="P85" i="161"/>
  <c r="Q85" i="161" s="1"/>
  <c r="P201" i="157"/>
  <c r="Q201" i="157" s="1"/>
  <c r="P34" i="160"/>
  <c r="Q34" i="160" s="1"/>
  <c r="P23" i="156"/>
  <c r="Q23" i="156" s="1"/>
  <c r="P23" i="159"/>
  <c r="Q23" i="159" s="1"/>
  <c r="P49" i="157"/>
  <c r="Q49" i="157" s="1"/>
  <c r="P81" i="161"/>
  <c r="Q81" i="161" s="1"/>
  <c r="P31" i="158"/>
  <c r="Q31" i="158" s="1"/>
  <c r="P39" i="126"/>
  <c r="Q39" i="126" s="1"/>
  <c r="P42" i="125"/>
  <c r="Q42" i="125" s="1"/>
  <c r="P36" i="126"/>
  <c r="Q36" i="126" s="1"/>
  <c r="P48" i="166"/>
  <c r="Q48" i="166" s="1"/>
  <c r="P30" i="125"/>
  <c r="Q30" i="125" s="1"/>
  <c r="P67" i="159"/>
  <c r="Q67" i="159" s="1"/>
  <c r="P26" i="159"/>
  <c r="Q26" i="159" s="1"/>
  <c r="P82" i="161"/>
  <c r="Q82" i="161" s="1"/>
  <c r="P37" i="125"/>
  <c r="Q37" i="125" s="1"/>
  <c r="P23" i="157"/>
  <c r="Q23" i="157" s="1"/>
  <c r="P46" i="156"/>
  <c r="Q46" i="156" s="1"/>
  <c r="P77" i="161"/>
  <c r="Q77" i="161" s="1"/>
  <c r="P30" i="157"/>
  <c r="Q30" i="157" s="1"/>
  <c r="P95" i="161"/>
  <c r="Q95" i="161" s="1"/>
  <c r="P45" i="125"/>
  <c r="Q45" i="125" s="1"/>
  <c r="P31" i="125"/>
  <c r="Q31" i="125" s="1"/>
  <c r="P42" i="156"/>
  <c r="Q42" i="156" s="1"/>
  <c r="P119" i="157"/>
  <c r="Q119" i="157" s="1"/>
  <c r="P36" i="160"/>
  <c r="Q36" i="160" s="1"/>
  <c r="P91" i="161"/>
  <c r="Q91" i="161" s="1"/>
  <c r="P188" i="157"/>
  <c r="Q188" i="157" s="1"/>
  <c r="P56" i="157"/>
  <c r="Q56" i="157" s="1"/>
  <c r="P33" i="156"/>
  <c r="Q33" i="156" s="1"/>
  <c r="P90" i="161"/>
  <c r="Q90" i="161" s="1"/>
  <c r="P23" i="160"/>
  <c r="Q23" i="160" s="1"/>
  <c r="P26" i="125"/>
  <c r="Q26" i="125" s="1"/>
  <c r="P26" i="161"/>
  <c r="Q26" i="161" s="1"/>
  <c r="P53" i="156"/>
  <c r="Q53" i="156" s="1"/>
  <c r="P200" i="157"/>
  <c r="Q200" i="157" s="1"/>
  <c r="P141" i="157"/>
  <c r="Q141" i="157" s="1"/>
  <c r="P31" i="161"/>
  <c r="Q31" i="161" s="1"/>
  <c r="P26" i="158"/>
  <c r="Q26" i="158" s="1"/>
  <c r="P32" i="158"/>
  <c r="Q32" i="158" s="1"/>
  <c r="D10" i="115"/>
  <c r="D13" i="115" s="1"/>
  <c r="E13" i="115" s="1"/>
  <c r="F13" i="115" s="1"/>
  <c r="P52" i="125"/>
  <c r="Q52" i="125" s="1"/>
  <c r="P41" i="157"/>
  <c r="Q41" i="157" s="1"/>
  <c r="P36" i="125"/>
  <c r="Q36" i="125" s="1"/>
  <c r="P37" i="126"/>
  <c r="Q37" i="126" s="1"/>
  <c r="P160" i="157"/>
  <c r="Q160" i="157" s="1"/>
  <c r="P27" i="156"/>
  <c r="Q27" i="156" s="1"/>
  <c r="P33" i="125"/>
  <c r="Q33" i="125" s="1"/>
  <c r="P48" i="125"/>
  <c r="Q48" i="125" s="1"/>
  <c r="P47" i="126"/>
  <c r="Q47" i="126" s="1"/>
  <c r="P176" i="157"/>
  <c r="Q176" i="157" s="1"/>
  <c r="P50" i="125"/>
  <c r="Q50" i="125" s="1"/>
  <c r="P65" i="159"/>
  <c r="Q65" i="159" s="1"/>
  <c r="P152" i="157"/>
  <c r="Q152" i="157" s="1"/>
  <c r="P97" i="161"/>
  <c r="Q97" i="161" s="1"/>
  <c r="P32" i="160"/>
  <c r="Q32" i="160" s="1"/>
  <c r="P24" i="161"/>
  <c r="Q24" i="161" s="1"/>
  <c r="P42" i="126"/>
  <c r="Q42" i="126" s="1"/>
  <c r="P42" i="158"/>
  <c r="Q42" i="158" s="1"/>
  <c r="P37" i="160"/>
  <c r="Q37" i="160" s="1"/>
  <c r="P89" i="161"/>
  <c r="Q89" i="161" s="1"/>
  <c r="P35" i="126"/>
  <c r="Q35" i="126" s="1"/>
  <c r="P28" i="156"/>
  <c r="Q28" i="156" s="1"/>
  <c r="P63" i="159"/>
  <c r="Q63" i="159" s="1"/>
  <c r="P40" i="125"/>
  <c r="Q40" i="125" s="1"/>
  <c r="P31" i="126"/>
  <c r="Q31" i="126" s="1"/>
  <c r="P111" i="157"/>
  <c r="Q111" i="157" s="1"/>
  <c r="P29" i="160"/>
  <c r="Q29" i="160" s="1"/>
  <c r="P26" i="156"/>
  <c r="Q26" i="156" s="1"/>
  <c r="P28" i="125"/>
  <c r="Q28" i="125" s="1"/>
  <c r="P85" i="159"/>
  <c r="Q85" i="159" s="1"/>
  <c r="Q87" i="159" s="1"/>
  <c r="O14" i="159" s="1"/>
  <c r="G20" i="46" s="1"/>
  <c r="P54" i="125"/>
  <c r="Q54" i="125" s="1"/>
  <c r="P25" i="156"/>
  <c r="Q25" i="156" s="1"/>
  <c r="P88" i="157"/>
  <c r="Q88" i="157" s="1"/>
  <c r="P74" i="161"/>
  <c r="Q74" i="161" s="1"/>
  <c r="P63" i="156"/>
  <c r="Q63" i="156" s="1"/>
  <c r="P54" i="156"/>
  <c r="Q54" i="156" s="1"/>
  <c r="P43" i="158"/>
  <c r="Q43" i="158" s="1"/>
  <c r="P30" i="156"/>
  <c r="Q30" i="156" s="1"/>
  <c r="P34" i="158"/>
  <c r="Q34" i="158" s="1"/>
  <c r="P24" i="159"/>
  <c r="Q24" i="159" s="1"/>
  <c r="P43" i="125"/>
  <c r="Q43" i="125" s="1"/>
  <c r="P75" i="161"/>
  <c r="Q75" i="161" s="1"/>
  <c r="P34" i="166"/>
  <c r="Q34" i="166" s="1"/>
  <c r="P41" i="166"/>
  <c r="Q41" i="166" s="1"/>
  <c r="P33" i="160"/>
  <c r="Q33" i="160" s="1"/>
  <c r="P25" i="161"/>
  <c r="Q25" i="161" s="1"/>
  <c r="P28" i="126"/>
  <c r="Q28" i="126" s="1"/>
  <c r="P84" i="157"/>
  <c r="Q84" i="157" s="1"/>
  <c r="P98" i="161"/>
  <c r="Q98" i="161" s="1"/>
  <c r="P27" i="172"/>
  <c r="Q27" i="172" s="1"/>
  <c r="P28" i="172"/>
  <c r="Q28" i="172" s="1"/>
  <c r="P29" i="172"/>
  <c r="Q29" i="172" s="1"/>
  <c r="P23" i="172"/>
  <c r="Q23" i="172" s="1"/>
  <c r="P30" i="172"/>
  <c r="Q30" i="172" s="1"/>
  <c r="P24" i="172"/>
  <c r="Q24" i="172" s="1"/>
  <c r="P31" i="172"/>
  <c r="Q31" i="172" s="1"/>
  <c r="P25" i="172"/>
  <c r="Q25" i="172" s="1"/>
  <c r="P26" i="172"/>
  <c r="Q26" i="172" s="1"/>
  <c r="P51" i="156"/>
  <c r="Q51" i="156" s="1"/>
  <c r="P44" i="156"/>
  <c r="Q44" i="156" s="1"/>
  <c r="P45" i="156"/>
  <c r="Q45" i="156" s="1"/>
  <c r="P86" i="161"/>
  <c r="Q86" i="161" s="1"/>
  <c r="P43" i="161"/>
  <c r="Q43" i="161" s="1"/>
  <c r="P25" i="160"/>
  <c r="Q25" i="160" s="1"/>
  <c r="P151" i="157"/>
  <c r="Q151" i="157" s="1"/>
  <c r="P148" i="157"/>
  <c r="Q148" i="157" s="1"/>
  <c r="P84" i="161"/>
  <c r="Q84" i="161" s="1"/>
  <c r="P52" i="161"/>
  <c r="Q52" i="161" s="1"/>
  <c r="P29" i="161"/>
  <c r="Q29" i="161" s="1"/>
  <c r="P33" i="157"/>
  <c r="Q33" i="157" s="1"/>
  <c r="P43" i="156"/>
  <c r="Q43" i="156" s="1"/>
  <c r="P203" i="157"/>
  <c r="Q203" i="157" s="1"/>
  <c r="P24" i="125"/>
  <c r="Q24" i="125" s="1"/>
  <c r="P41" i="125"/>
  <c r="Q41" i="125" s="1"/>
  <c r="P25" i="158"/>
  <c r="Q25" i="158" s="1"/>
  <c r="P25" i="159"/>
  <c r="Q25" i="159" s="1"/>
  <c r="P48" i="156"/>
  <c r="Q48" i="156" s="1"/>
  <c r="P29" i="158"/>
  <c r="Q29" i="158" s="1"/>
  <c r="P44" i="126"/>
  <c r="Q44" i="126" s="1"/>
  <c r="P28" i="160"/>
  <c r="Q28" i="160" s="1"/>
  <c r="P35" i="125"/>
  <c r="Q35" i="125" s="1"/>
  <c r="P202" i="157"/>
  <c r="Q202" i="157" s="1"/>
  <c r="P35" i="156"/>
  <c r="Q35" i="156" s="1"/>
  <c r="P37" i="158"/>
  <c r="Q37" i="158" s="1"/>
  <c r="P37" i="166"/>
  <c r="Q37" i="166" s="1"/>
  <c r="P27" i="159"/>
  <c r="Q27" i="159" s="1"/>
  <c r="P94" i="161"/>
  <c r="Q94" i="161" s="1"/>
  <c r="P113" i="157"/>
  <c r="Q113" i="157" s="1"/>
  <c r="P71" i="161"/>
  <c r="Q71" i="161" s="1"/>
  <c r="P54" i="159"/>
  <c r="Q54" i="159" s="1"/>
  <c r="P43" i="126"/>
  <c r="Q43" i="126" s="1"/>
  <c r="P33" i="158"/>
  <c r="Q33" i="158" s="1"/>
  <c r="P87" i="161"/>
  <c r="Q87" i="161" s="1"/>
  <c r="P28" i="159"/>
  <c r="Q28" i="159" s="1"/>
  <c r="P51" i="157"/>
  <c r="Q51" i="157" s="1"/>
  <c r="P35" i="160"/>
  <c r="Q35" i="160" s="1"/>
  <c r="P25" i="125"/>
  <c r="Q25" i="125" s="1"/>
  <c r="P72" i="161"/>
  <c r="Q72" i="161" s="1"/>
  <c r="P150" i="157"/>
  <c r="Q150" i="157" s="1"/>
  <c r="P74" i="157"/>
  <c r="Q74" i="157" s="1"/>
  <c r="P131" i="157"/>
  <c r="Q131" i="157" s="1"/>
  <c r="P36" i="161"/>
  <c r="Q36" i="161" s="1"/>
  <c r="P99" i="157"/>
  <c r="Q99" i="157" s="1"/>
  <c r="P109" i="157"/>
  <c r="Q109" i="157" s="1"/>
  <c r="P25" i="126"/>
  <c r="Q25" i="126" s="1"/>
  <c r="P72" i="157"/>
  <c r="Q72" i="157" s="1"/>
  <c r="P53" i="125"/>
  <c r="Q53" i="125" s="1"/>
  <c r="P70" i="161"/>
  <c r="Q70" i="161" s="1"/>
  <c r="P142" i="157"/>
  <c r="Q142" i="157" s="1"/>
  <c r="P42" i="166"/>
  <c r="Q42" i="166" s="1"/>
  <c r="P43" i="159"/>
  <c r="Q43" i="159" s="1"/>
  <c r="P63" i="157"/>
  <c r="Q63" i="157" s="1"/>
  <c r="P34" i="125"/>
  <c r="Q34" i="125" s="1"/>
  <c r="P73" i="157"/>
  <c r="Q73" i="157" s="1"/>
  <c r="P29" i="126"/>
  <c r="Q29" i="126" s="1"/>
  <c r="P82" i="157"/>
  <c r="Q82" i="157" s="1"/>
  <c r="P52" i="156"/>
  <c r="Q52" i="156" s="1"/>
  <c r="P40" i="157"/>
  <c r="Q40" i="157" s="1"/>
  <c r="P57" i="156"/>
  <c r="Q57" i="156" s="1"/>
  <c r="P49" i="156"/>
  <c r="Q49" i="156" s="1"/>
  <c r="P45" i="166"/>
  <c r="Q45" i="166" s="1"/>
  <c r="P66" i="157"/>
  <c r="Q66" i="157" s="1"/>
  <c r="P28" i="157"/>
  <c r="Q28" i="157" s="1"/>
  <c r="P92" i="161"/>
  <c r="Q92" i="161" s="1"/>
  <c r="P158" i="157"/>
  <c r="Q158" i="157" s="1"/>
  <c r="P47" i="125"/>
  <c r="Q47" i="125" s="1"/>
  <c r="P78" i="161"/>
  <c r="Q78" i="161" s="1"/>
  <c r="P53" i="158"/>
  <c r="Q53" i="158" s="1"/>
  <c r="Q55" i="158" s="1"/>
  <c r="O14" i="158" s="1"/>
  <c r="P66" i="159"/>
  <c r="Q66" i="159" s="1"/>
  <c r="P38" i="157"/>
  <c r="Q38" i="157" s="1"/>
  <c r="P179" i="157"/>
  <c r="Q179" i="157" s="1"/>
  <c r="P187" i="157"/>
  <c r="Q187" i="157" s="1"/>
  <c r="P39" i="125"/>
  <c r="Q39" i="125" s="1"/>
  <c r="P79" i="161"/>
  <c r="Q79" i="161" s="1"/>
  <c r="P104" i="157"/>
  <c r="Q104" i="157" s="1"/>
  <c r="P199" i="157"/>
  <c r="Q199" i="157" s="1"/>
  <c r="P88" i="161"/>
  <c r="Q88" i="161" s="1"/>
  <c r="P38" i="156"/>
  <c r="Q38" i="156" s="1"/>
  <c r="P38" i="125"/>
  <c r="Q38" i="125" s="1"/>
  <c r="P30" i="126"/>
  <c r="Q30" i="126" s="1"/>
  <c r="P36" i="156"/>
  <c r="Q36" i="156" s="1"/>
  <c r="P34" i="161"/>
  <c r="Q34" i="161" s="1"/>
  <c r="P41" i="159"/>
  <c r="Q41" i="159" s="1"/>
  <c r="P31" i="160"/>
  <c r="Q31" i="160" s="1"/>
  <c r="P39" i="159"/>
  <c r="Q39" i="159" s="1"/>
  <c r="P49" i="125"/>
  <c r="Q49" i="125" s="1"/>
  <c r="P80" i="161"/>
  <c r="Q80" i="161" s="1"/>
  <c r="P60" i="159"/>
  <c r="Q60" i="159" s="1"/>
  <c r="P34" i="157"/>
  <c r="Q34" i="157" s="1"/>
  <c r="P127" i="157"/>
  <c r="Q127" i="157" s="1"/>
  <c r="P134" i="157"/>
  <c r="Q134" i="157" s="1"/>
  <c r="P38" i="160"/>
  <c r="Q38" i="160" s="1"/>
  <c r="P76" i="161"/>
  <c r="Q76" i="161" s="1"/>
  <c r="P39" i="156"/>
  <c r="Q39" i="156" s="1"/>
  <c r="P34" i="156"/>
  <c r="Q34" i="156" s="1"/>
  <c r="P62" i="156"/>
  <c r="Q62" i="156" s="1"/>
  <c r="Q31" i="156"/>
  <c r="P40" i="158"/>
  <c r="Q40" i="158" s="1"/>
  <c r="P55" i="125"/>
  <c r="Q55" i="125" s="1"/>
  <c r="P27" i="160"/>
  <c r="Q27" i="160" s="1"/>
  <c r="P51" i="161"/>
  <c r="Q51" i="161" s="1"/>
  <c r="P37" i="159"/>
  <c r="Q37" i="159" s="1"/>
  <c r="P38" i="158"/>
  <c r="Q38" i="158" s="1"/>
  <c r="P36" i="159"/>
  <c r="Q36" i="159" s="1"/>
  <c r="P125" i="157"/>
  <c r="Q125" i="157" s="1"/>
  <c r="P137" i="157"/>
  <c r="Q137" i="157" s="1"/>
  <c r="P154" i="157"/>
  <c r="Q154" i="157" s="1"/>
  <c r="P25" i="157"/>
  <c r="Q25" i="157" s="1"/>
  <c r="P45" i="158"/>
  <c r="Q45" i="158" s="1"/>
  <c r="P53" i="159"/>
  <c r="Q53" i="159" s="1"/>
  <c r="P59" i="159"/>
  <c r="Q59" i="159" s="1"/>
  <c r="P34" i="159"/>
  <c r="Q34" i="159" s="1"/>
  <c r="P50" i="161"/>
  <c r="Q50" i="161" s="1"/>
  <c r="P97" i="157"/>
  <c r="Q97" i="157" s="1"/>
  <c r="P40" i="161"/>
  <c r="Q40" i="161" s="1"/>
  <c r="P106" i="157"/>
  <c r="Q106" i="157" s="1"/>
  <c r="P99" i="161"/>
  <c r="Q99" i="161" s="1"/>
  <c r="P126" i="157"/>
  <c r="Q126" i="157" s="1"/>
  <c r="P31" i="157"/>
  <c r="Q31" i="157" s="1"/>
  <c r="P153" i="157"/>
  <c r="Q153" i="157" s="1"/>
  <c r="P35" i="158"/>
  <c r="Q35" i="158" s="1"/>
  <c r="P83" i="161"/>
  <c r="Q83" i="161" s="1"/>
  <c r="P23" i="161"/>
  <c r="Q23" i="161" s="1"/>
  <c r="P42" i="159"/>
  <c r="Q42" i="159" s="1"/>
  <c r="P60" i="156"/>
  <c r="Q60" i="156" s="1"/>
  <c r="P161" i="157"/>
  <c r="Q161" i="157" s="1"/>
  <c r="P32" i="161"/>
  <c r="Q32" i="161" s="1"/>
  <c r="P110" i="157"/>
  <c r="Q110" i="157" s="1"/>
  <c r="P59" i="157"/>
  <c r="Q59" i="157" s="1"/>
  <c r="P38" i="166"/>
  <c r="Q38" i="166" s="1"/>
  <c r="P47" i="156"/>
  <c r="Q47" i="156" s="1"/>
  <c r="P39" i="161"/>
  <c r="Q39" i="161" s="1"/>
  <c r="P96" i="161"/>
  <c r="Q96" i="161" s="1"/>
  <c r="P58" i="156"/>
  <c r="Q58" i="156" s="1"/>
  <c r="P45" i="157"/>
  <c r="Q45" i="157" s="1"/>
  <c r="P85" i="157"/>
  <c r="Q85" i="157" s="1"/>
  <c r="P68" i="159"/>
  <c r="Q68" i="159" s="1"/>
  <c r="P155" i="157"/>
  <c r="Q155" i="157" s="1"/>
  <c r="P118" i="157"/>
  <c r="Q118" i="157" s="1"/>
  <c r="P36" i="166"/>
  <c r="Q36" i="166" s="1"/>
  <c r="P62" i="159"/>
  <c r="Q62" i="159" s="1"/>
  <c r="P157" i="157"/>
  <c r="Q157" i="157" s="1"/>
  <c r="P27" i="166"/>
  <c r="Q27" i="166" s="1"/>
  <c r="P32" i="166"/>
  <c r="Q32" i="166" s="1"/>
  <c r="P169" i="157"/>
  <c r="Q169" i="157" s="1"/>
  <c r="P35" i="166"/>
  <c r="Q35" i="166" s="1"/>
  <c r="P69" i="157"/>
  <c r="Q69" i="157" s="1"/>
  <c r="P29" i="159"/>
  <c r="Q29" i="159" s="1"/>
  <c r="P60" i="157"/>
  <c r="Q60" i="157" s="1"/>
  <c r="P147" i="157"/>
  <c r="Q147" i="157" s="1"/>
  <c r="P56" i="156"/>
  <c r="Q56" i="156" s="1"/>
  <c r="P31" i="166"/>
  <c r="Q31" i="166" s="1"/>
  <c r="P108" i="157"/>
  <c r="Q108" i="157" s="1"/>
  <c r="P175" i="157"/>
  <c r="Q175" i="157" s="1"/>
  <c r="P26" i="166"/>
  <c r="Q26" i="166" s="1"/>
  <c r="P159" i="157"/>
  <c r="Q159" i="157" s="1"/>
  <c r="P47" i="161"/>
  <c r="Q47" i="161" s="1"/>
  <c r="P52" i="159"/>
  <c r="Q52" i="159" s="1"/>
  <c r="P95" i="159"/>
  <c r="Q95" i="159" s="1"/>
  <c r="P124" i="157"/>
  <c r="Q124" i="157" s="1"/>
  <c r="P76" i="159"/>
  <c r="Q76" i="159" s="1"/>
  <c r="P156" i="157"/>
  <c r="Q156" i="157" s="1"/>
  <c r="P32" i="159"/>
  <c r="Q32" i="159" s="1"/>
  <c r="P172" i="157"/>
  <c r="Q172" i="157" s="1"/>
  <c r="P27" i="161"/>
  <c r="Q27" i="161" s="1"/>
  <c r="P120" i="157"/>
  <c r="Q120" i="157" s="1"/>
  <c r="P70" i="157"/>
  <c r="Q70" i="157" s="1"/>
  <c r="P32" i="157"/>
  <c r="Q32" i="157" s="1"/>
  <c r="P61" i="159"/>
  <c r="Q61" i="159" s="1"/>
  <c r="P121" i="157"/>
  <c r="Q121" i="157" s="1"/>
  <c r="P36" i="158"/>
  <c r="Q36" i="158" s="1"/>
  <c r="P39" i="166"/>
  <c r="Q39" i="166" s="1"/>
  <c r="P27" i="158"/>
  <c r="Q27" i="158" s="1"/>
  <c r="P45" i="126"/>
  <c r="Q45" i="126" s="1"/>
  <c r="P93" i="157"/>
  <c r="Q93" i="157" s="1"/>
  <c r="P41" i="126"/>
  <c r="Q41" i="126" s="1"/>
  <c r="P94" i="157"/>
  <c r="Q94" i="157" s="1"/>
  <c r="P168" i="157"/>
  <c r="Q168" i="157" s="1"/>
  <c r="P23" i="125"/>
  <c r="Q23" i="125" s="1"/>
  <c r="P56" i="159"/>
  <c r="Q56" i="159" s="1"/>
  <c r="P39" i="157"/>
  <c r="Q39" i="157" s="1"/>
  <c r="P171" i="157"/>
  <c r="Q171" i="157" s="1"/>
  <c r="P39" i="158"/>
  <c r="Q39" i="158" s="1"/>
  <c r="P59" i="156"/>
  <c r="Q59" i="156" s="1"/>
  <c r="P130" i="157"/>
  <c r="Q130" i="157" s="1"/>
  <c r="P100" i="157"/>
  <c r="Q100" i="157" s="1"/>
  <c r="P38" i="159"/>
  <c r="Q38" i="159" s="1"/>
  <c r="P145" i="157"/>
  <c r="Q145" i="157" s="1"/>
  <c r="P93" i="161"/>
  <c r="Q93" i="161" s="1"/>
  <c r="P29" i="156"/>
  <c r="Q29" i="156" s="1"/>
  <c r="P43" i="166"/>
  <c r="Q43" i="166" s="1"/>
  <c r="P38" i="126"/>
  <c r="Q38" i="126" s="1"/>
  <c r="P40" i="126"/>
  <c r="Q40" i="126" s="1"/>
  <c r="P81" i="157"/>
  <c r="Q81" i="157" s="1"/>
  <c r="P146" i="157"/>
  <c r="Q146" i="157" s="1"/>
  <c r="P73" i="161"/>
  <c r="Q73" i="161" s="1"/>
  <c r="P30" i="160"/>
  <c r="Q30" i="160" s="1"/>
  <c r="P136" i="157"/>
  <c r="Q136" i="157" s="1"/>
  <c r="P38" i="161"/>
  <c r="Q38" i="161" s="1"/>
  <c r="P65" i="157"/>
  <c r="Q65" i="157" s="1"/>
  <c r="P29" i="125"/>
  <c r="Q29" i="125" s="1"/>
  <c r="P62" i="157"/>
  <c r="Q62" i="157" s="1"/>
  <c r="P139" i="157"/>
  <c r="Q139" i="157" s="1"/>
  <c r="P48" i="161"/>
  <c r="Q48" i="161" s="1"/>
  <c r="P80" i="157"/>
  <c r="Q80" i="157" s="1"/>
  <c r="P129" i="157"/>
  <c r="Q129" i="157" s="1"/>
  <c r="P28" i="166"/>
  <c r="Q28" i="166" s="1"/>
  <c r="P74" i="159"/>
  <c r="Q74" i="159" s="1"/>
  <c r="P114" i="157"/>
  <c r="Q114" i="157" s="1"/>
  <c r="P55" i="156"/>
  <c r="Q55" i="156" s="1"/>
  <c r="P44" i="125"/>
  <c r="Q44" i="125" s="1"/>
  <c r="P76" i="157"/>
  <c r="Q76" i="157" s="1"/>
  <c r="P198" i="157"/>
  <c r="Q198" i="157" s="1"/>
  <c r="P170" i="157"/>
  <c r="Q170" i="157" s="1"/>
  <c r="P23" i="158"/>
  <c r="Q23" i="158" s="1"/>
  <c r="P177" i="157"/>
  <c r="Q177" i="157" s="1"/>
  <c r="P24" i="156"/>
  <c r="Q24" i="156" s="1"/>
  <c r="P102" i="157"/>
  <c r="Q102" i="157" s="1"/>
  <c r="P35" i="161"/>
  <c r="Q35" i="161" s="1"/>
  <c r="P46" i="159"/>
  <c r="Q46" i="159" s="1"/>
  <c r="P132" i="157"/>
  <c r="Q132" i="157" s="1"/>
  <c r="P123" i="157"/>
  <c r="Q123" i="157" s="1"/>
  <c r="P91" i="157"/>
  <c r="Q91" i="157" s="1"/>
  <c r="P27" i="125"/>
  <c r="Q27" i="125" s="1"/>
  <c r="P44" i="161"/>
  <c r="Q44" i="161" s="1"/>
  <c r="P95" i="157"/>
  <c r="Q95" i="157" s="1"/>
  <c r="P37" i="161"/>
  <c r="Q37" i="161" s="1"/>
  <c r="P35" i="159"/>
  <c r="Q35" i="159" s="1"/>
  <c r="P128" i="157"/>
  <c r="Q128" i="157" s="1"/>
  <c r="P87" i="157"/>
  <c r="Q87" i="157" s="1"/>
  <c r="P44" i="166"/>
  <c r="Q44" i="166" s="1"/>
  <c r="P26" i="157"/>
  <c r="Q26" i="157" s="1"/>
  <c r="P116" i="157"/>
  <c r="Q116" i="157" s="1"/>
  <c r="P40" i="159"/>
  <c r="Q40" i="159" s="1"/>
  <c r="P51" i="125"/>
  <c r="Q51" i="125" s="1"/>
  <c r="P24" i="160"/>
  <c r="Q24" i="160" s="1"/>
  <c r="P72" i="159"/>
  <c r="Q72" i="159" s="1"/>
  <c r="P163" i="157"/>
  <c r="Q163" i="157" s="1"/>
  <c r="P77" i="157"/>
  <c r="Q77" i="157" s="1"/>
  <c r="P50" i="156"/>
  <c r="Q50" i="156" s="1"/>
  <c r="P50" i="157"/>
  <c r="Q50" i="157" s="1"/>
  <c r="P70" i="159"/>
  <c r="Q70" i="159" s="1"/>
  <c r="P105" i="157"/>
  <c r="Q105" i="157" s="1"/>
  <c r="P166" i="157"/>
  <c r="Q166" i="157" s="1"/>
  <c r="P75" i="159"/>
  <c r="Q75" i="159" s="1"/>
  <c r="P75" i="157"/>
  <c r="Q75" i="157" s="1"/>
  <c r="P47" i="159"/>
  <c r="Q47" i="159" s="1"/>
  <c r="P44" i="157"/>
  <c r="Q44" i="157" s="1"/>
  <c r="P122" i="157"/>
  <c r="Q122" i="157" s="1"/>
  <c r="P69" i="159"/>
  <c r="Q69" i="159" s="1"/>
  <c r="P49" i="161"/>
  <c r="Q49" i="161" s="1"/>
  <c r="P67" i="157"/>
  <c r="Q67" i="157" s="1"/>
  <c r="P162" i="157"/>
  <c r="Q162" i="157" s="1"/>
  <c r="P98" i="157"/>
  <c r="Q98" i="157" s="1"/>
  <c r="P101" i="157"/>
  <c r="Q101" i="157" s="1"/>
  <c r="P58" i="157"/>
  <c r="Q58" i="157" s="1"/>
  <c r="P47" i="166"/>
  <c r="Q47" i="166" s="1"/>
  <c r="P165" i="157"/>
  <c r="Q165" i="157" s="1"/>
  <c r="P27" i="157"/>
  <c r="Q27" i="157" s="1"/>
  <c r="P51" i="159"/>
  <c r="Q51" i="159" s="1"/>
  <c r="P48" i="160"/>
  <c r="Q48" i="160" s="1"/>
  <c r="Q50" i="160" s="1"/>
  <c r="O14" i="160" s="1"/>
  <c r="G22" i="46" s="1"/>
  <c r="P174" i="157"/>
  <c r="Q174" i="157" s="1"/>
  <c r="P49" i="159"/>
  <c r="Q49" i="159" s="1"/>
  <c r="P58" i="159"/>
  <c r="Q58" i="159" s="1"/>
  <c r="P41" i="161"/>
  <c r="Q41" i="161" s="1"/>
  <c r="P29" i="166"/>
  <c r="Q29" i="166" s="1"/>
  <c r="P44" i="158"/>
  <c r="Q44" i="158" s="1"/>
  <c r="P144" i="157"/>
  <c r="Q144" i="157" s="1"/>
  <c r="P57" i="159"/>
  <c r="Q57" i="159" s="1"/>
  <c r="P138" i="157"/>
  <c r="Q138" i="157" s="1"/>
  <c r="P55" i="159"/>
  <c r="Q55" i="159" s="1"/>
  <c r="P96" i="157"/>
  <c r="Q96" i="157" s="1"/>
  <c r="P30" i="159"/>
  <c r="Q30" i="159" s="1"/>
  <c r="P43" i="157"/>
  <c r="Q43" i="157" s="1"/>
  <c r="P54" i="157"/>
  <c r="Q54" i="157" s="1"/>
  <c r="P46" i="126"/>
  <c r="Q46" i="126" s="1"/>
  <c r="P25" i="166"/>
  <c r="Q25" i="166" s="1"/>
  <c r="P47" i="157"/>
  <c r="Q47" i="157" s="1"/>
  <c r="P92" i="157"/>
  <c r="Q92" i="157" s="1"/>
  <c r="P33" i="166"/>
  <c r="Q33" i="166" s="1"/>
  <c r="P61" i="157"/>
  <c r="Q61" i="157" s="1"/>
  <c r="P115" i="157"/>
  <c r="Q115" i="157" s="1"/>
  <c r="P33" i="159"/>
  <c r="Q33" i="159" s="1"/>
  <c r="P40" i="166"/>
  <c r="Q40" i="166" s="1"/>
  <c r="P48" i="157"/>
  <c r="Q48" i="157" s="1"/>
  <c r="P103" i="157"/>
  <c r="Q103" i="157" s="1"/>
  <c r="P31" i="159"/>
  <c r="Q31" i="159" s="1"/>
  <c r="P60" i="161"/>
  <c r="Q60" i="161" s="1"/>
  <c r="Q62" i="161" s="1"/>
  <c r="O14" i="161" s="1"/>
  <c r="G25" i="46" s="1"/>
  <c r="P135" i="157"/>
  <c r="Q135" i="157" s="1"/>
  <c r="P77" i="159"/>
  <c r="Q77" i="159" s="1"/>
  <c r="P68" i="157"/>
  <c r="Q68" i="157" s="1"/>
  <c r="P90" i="157"/>
  <c r="Q90" i="157" s="1"/>
  <c r="P61" i="156"/>
  <c r="Q61" i="156" s="1"/>
  <c r="P35" i="157"/>
  <c r="Q35" i="157" s="1"/>
  <c r="P37" i="157"/>
  <c r="Q37" i="157" s="1"/>
  <c r="P45" i="161"/>
  <c r="Q45" i="161" s="1"/>
  <c r="P107" i="157"/>
  <c r="Q107" i="157" s="1"/>
  <c r="P23" i="166"/>
  <c r="Q23" i="166" s="1"/>
  <c r="P83" i="157"/>
  <c r="Q83" i="157" s="1"/>
  <c r="P52" i="157"/>
  <c r="Q52" i="157" s="1"/>
  <c r="P143" i="157"/>
  <c r="Q143" i="157" s="1"/>
  <c r="P46" i="161"/>
  <c r="Q46" i="161" s="1"/>
  <c r="P64" i="157"/>
  <c r="Q64" i="157" s="1"/>
  <c r="P46" i="166"/>
  <c r="Q46" i="166" s="1"/>
  <c r="P149" i="157"/>
  <c r="Q149" i="157" s="1"/>
  <c r="P73" i="159"/>
  <c r="Q73" i="159" s="1"/>
  <c r="P112" i="157"/>
  <c r="Q112" i="157" s="1"/>
  <c r="P89" i="157"/>
  <c r="Q89" i="157" s="1"/>
  <c r="P55" i="157"/>
  <c r="Q55" i="157" s="1"/>
  <c r="P86" i="157"/>
  <c r="Q86" i="157" s="1"/>
  <c r="P79" i="157"/>
  <c r="Q79" i="157" s="1"/>
  <c r="P46" i="157"/>
  <c r="Q46" i="157" s="1"/>
  <c r="P24" i="157"/>
  <c r="Q24" i="157" s="1"/>
  <c r="P50" i="159"/>
  <c r="Q50" i="159" s="1"/>
  <c r="P117" i="157"/>
  <c r="Q117" i="157" s="1"/>
  <c r="P78" i="157"/>
  <c r="Q78" i="157" s="1"/>
  <c r="P71" i="157"/>
  <c r="Q71" i="157" s="1"/>
  <c r="P36" i="157"/>
  <c r="Q36" i="157" s="1"/>
  <c r="P57" i="157"/>
  <c r="Q57" i="157" s="1"/>
  <c r="P30" i="166"/>
  <c r="Q30" i="166" s="1"/>
  <c r="P42" i="157"/>
  <c r="Q42" i="157" s="1"/>
  <c r="P164" i="157"/>
  <c r="Q164" i="157" s="1"/>
  <c r="P30" i="161"/>
  <c r="Q30" i="161" s="1"/>
  <c r="P99" i="159"/>
  <c r="Q99" i="159" s="1"/>
  <c r="P97" i="159"/>
  <c r="Q97" i="159" s="1"/>
  <c r="P96" i="159"/>
  <c r="Q96" i="159" s="1"/>
  <c r="P29" i="157"/>
  <c r="Q29" i="157" s="1"/>
  <c r="P48" i="159"/>
  <c r="Q48" i="159" s="1"/>
  <c r="P28" i="158"/>
  <c r="Q28" i="158" s="1"/>
  <c r="P173" i="157"/>
  <c r="Q173" i="157" s="1"/>
  <c r="P53" i="157"/>
  <c r="Q53" i="157" s="1"/>
  <c r="P45" i="159"/>
  <c r="Q45" i="159" s="1"/>
  <c r="P46" i="125"/>
  <c r="Q46" i="125" s="1"/>
  <c r="P98" i="159"/>
  <c r="Q98" i="159" s="1"/>
  <c r="P64" i="159"/>
  <c r="Q64" i="159" s="1"/>
  <c r="P178" i="157"/>
  <c r="Q178" i="157" s="1"/>
  <c r="P71" i="159"/>
  <c r="Q71" i="159" s="1"/>
  <c r="P24" i="166"/>
  <c r="Q24" i="166" s="1"/>
  <c r="P167" i="157"/>
  <c r="Q167" i="157" s="1"/>
  <c r="P133" i="157"/>
  <c r="Q133" i="157" s="1"/>
  <c r="P42" i="161"/>
  <c r="Q42" i="161" s="1"/>
  <c r="D15" i="115"/>
  <c r="E15" i="115" s="1"/>
  <c r="F15" i="115" s="1"/>
  <c r="D17" i="115"/>
  <c r="E17" i="115" s="1"/>
  <c r="F17" i="115" s="1"/>
  <c r="D16" i="115"/>
  <c r="E16" i="115" s="1"/>
  <c r="F16" i="115" s="1"/>
  <c r="E14" i="115"/>
  <c r="F14" i="115" s="1"/>
  <c r="O15" i="158" l="1"/>
  <c r="H17" i="46" s="1"/>
  <c r="G17" i="46"/>
  <c r="O15" i="125"/>
  <c r="O16" i="125" s="1"/>
  <c r="D12" i="115"/>
  <c r="E12" i="115" s="1"/>
  <c r="F12" i="115" s="1"/>
  <c r="E10" i="115"/>
  <c r="F10" i="115" s="1"/>
  <c r="D11" i="115"/>
  <c r="E11" i="115" s="1"/>
  <c r="F11" i="115" s="1"/>
  <c r="Q190" i="157"/>
  <c r="O14" i="157" s="1"/>
  <c r="O12" i="159"/>
  <c r="O15" i="159"/>
  <c r="H20" i="46" s="1"/>
  <c r="Q33" i="172"/>
  <c r="G14" i="172"/>
  <c r="G10" i="46" s="1"/>
  <c r="Q205" i="157"/>
  <c r="G14" i="46" s="1"/>
  <c r="O12" i="158"/>
  <c r="Q101" i="161"/>
  <c r="G24" i="46" s="1"/>
  <c r="G14" i="160"/>
  <c r="Q42" i="160"/>
  <c r="Q57" i="125"/>
  <c r="Q49" i="126"/>
  <c r="O12" i="161"/>
  <c r="O15" i="161"/>
  <c r="H25" i="46" s="1"/>
  <c r="G14" i="126"/>
  <c r="Q65" i="156"/>
  <c r="G14" i="156"/>
  <c r="O12" i="160"/>
  <c r="O15" i="160"/>
  <c r="H22" i="46" s="1"/>
  <c r="Q47" i="158"/>
  <c r="Q50" i="166"/>
  <c r="G14" i="125"/>
  <c r="Q54" i="161"/>
  <c r="G14" i="161"/>
  <c r="Q79" i="159"/>
  <c r="G14" i="159"/>
  <c r="Q101" i="159"/>
  <c r="G19" i="46" s="1"/>
  <c r="Q181" i="157"/>
  <c r="G14" i="166"/>
  <c r="G11" i="46" s="1"/>
  <c r="G14" i="157"/>
  <c r="G13" i="46" s="1"/>
  <c r="G14" i="158"/>
  <c r="G16" i="46" s="1"/>
  <c r="G15" i="126" l="1"/>
  <c r="H27" i="46" s="1"/>
  <c r="G27" i="46"/>
  <c r="F14" i="125"/>
  <c r="G26" i="46"/>
  <c r="O16" i="158"/>
  <c r="I17" i="46" s="1"/>
  <c r="G12" i="161"/>
  <c r="G23" i="46"/>
  <c r="F14" i="160"/>
  <c r="G21" i="46"/>
  <c r="F14" i="159"/>
  <c r="G18" i="46"/>
  <c r="O12" i="157"/>
  <c r="G15" i="46"/>
  <c r="G15" i="156"/>
  <c r="H12" i="46" s="1"/>
  <c r="G12" i="46"/>
  <c r="H24" i="46"/>
  <c r="I24" i="46" s="1"/>
  <c r="H19" i="46"/>
  <c r="I19" i="46" s="1"/>
  <c r="H14" i="46"/>
  <c r="I14" i="46" s="1"/>
  <c r="G12" i="166"/>
  <c r="O15" i="157"/>
  <c r="H15" i="46" s="1"/>
  <c r="O16" i="159"/>
  <c r="I20" i="46" s="1"/>
  <c r="G15" i="172"/>
  <c r="H10" i="46" s="1"/>
  <c r="F14" i="172"/>
  <c r="G12" i="172"/>
  <c r="G12" i="160"/>
  <c r="G15" i="160"/>
  <c r="G16" i="160" s="1"/>
  <c r="I21" i="46" s="1"/>
  <c r="F14" i="126"/>
  <c r="G12" i="126"/>
  <c r="O16" i="161"/>
  <c r="I25" i="46" s="1"/>
  <c r="G12" i="156"/>
  <c r="F14" i="156"/>
  <c r="O16" i="160"/>
  <c r="I22" i="46" s="1"/>
  <c r="G12" i="125"/>
  <c r="G15" i="158"/>
  <c r="G16" i="158" s="1"/>
  <c r="G12" i="158"/>
  <c r="G15" i="166"/>
  <c r="G15" i="125"/>
  <c r="H26" i="46" s="1"/>
  <c r="F14" i="166"/>
  <c r="F14" i="157"/>
  <c r="G15" i="157"/>
  <c r="H13" i="46" s="1"/>
  <c r="G12" i="157"/>
  <c r="G15" i="161"/>
  <c r="G16" i="161" s="1"/>
  <c r="F16" i="161" s="1"/>
  <c r="F14" i="158"/>
  <c r="F14" i="161"/>
  <c r="G15" i="159"/>
  <c r="F15" i="159" s="1"/>
  <c r="G12" i="159"/>
  <c r="G16" i="126" l="1"/>
  <c r="I27" i="46" s="1"/>
  <c r="G16" i="156"/>
  <c r="I12" i="46" s="1"/>
  <c r="G16" i="172"/>
  <c r="I10" i="46" s="1"/>
  <c r="H11" i="46"/>
  <c r="O16" i="157"/>
  <c r="I15" i="46" s="1"/>
  <c r="F16" i="160"/>
  <c r="F15" i="160"/>
  <c r="H21" i="46"/>
  <c r="H16" i="46"/>
  <c r="F15" i="158"/>
  <c r="G16" i="125"/>
  <c r="I26" i="46" s="1"/>
  <c r="F15" i="157"/>
  <c r="I23" i="46"/>
  <c r="G16" i="157"/>
  <c r="F16" i="157" s="1"/>
  <c r="G16" i="166"/>
  <c r="G16" i="159"/>
  <c r="F16" i="159" s="1"/>
  <c r="H18" i="46"/>
  <c r="F15" i="161"/>
  <c r="H23" i="46"/>
  <c r="G28" i="46"/>
  <c r="I16" i="46"/>
  <c r="F16" i="158"/>
  <c r="I11" i="46" l="1"/>
  <c r="I13" i="46"/>
  <c r="H28" i="46"/>
  <c r="I18" i="46"/>
  <c r="I28" i="46" l="1"/>
  <c r="A30" i="126"/>
  <c r="A31" i="126" s="1"/>
  <c r="A32" i="126" s="1"/>
  <c r="A33" i="126" s="1"/>
  <c r="A34" i="126" s="1"/>
  <c r="A35" i="126" s="1"/>
  <c r="A36" i="126" s="1"/>
  <c r="A37" i="126" s="1"/>
  <c r="A38" i="126" s="1"/>
  <c r="A39" i="126" s="1"/>
  <c r="A40" i="126" s="1"/>
  <c r="A41" i="126" s="1"/>
  <c r="A42" i="126" s="1"/>
  <c r="A43" i="126" s="1"/>
  <c r="A44" i="126" s="1"/>
  <c r="A45" i="126" s="1"/>
  <c r="A46" i="126" s="1"/>
  <c r="A47" i="126" s="1"/>
</calcChain>
</file>

<file path=xl/sharedStrings.xml><?xml version="1.0" encoding="utf-8"?>
<sst xmlns="http://schemas.openxmlformats.org/spreadsheetml/2006/main" count="4194" uniqueCount="865">
  <si>
    <t>Stadt Elmshorn</t>
  </si>
  <si>
    <t>Gebäudemanagement</t>
  </si>
  <si>
    <t>Name des Bieters (Firma):</t>
  </si>
  <si>
    <t>Preisübersicht (Los 2)</t>
  </si>
  <si>
    <t>Pos.</t>
  </si>
  <si>
    <t>Objekt</t>
  </si>
  <si>
    <t>Preis netto</t>
  </si>
  <si>
    <t>MwSt. (19%)</t>
  </si>
  <si>
    <t>Preis brutto</t>
  </si>
  <si>
    <t>7</t>
  </si>
  <si>
    <t>8</t>
  </si>
  <si>
    <t>9</t>
  </si>
  <si>
    <t>10</t>
  </si>
  <si>
    <t>11</t>
  </si>
  <si>
    <t>12</t>
  </si>
  <si>
    <t>13</t>
  </si>
  <si>
    <t>20</t>
  </si>
  <si>
    <t>21</t>
  </si>
  <si>
    <t>Gesamt-Angebotspreis pro Jahr</t>
  </si>
  <si>
    <t>Stundenübersicht</t>
  </si>
  <si>
    <t>Tage/
Jahr</t>
  </si>
  <si>
    <t>Tage/
Woche</t>
  </si>
  <si>
    <t>Fläche</t>
  </si>
  <si>
    <t>Std./Tag</t>
  </si>
  <si>
    <t>Std./Jahr</t>
  </si>
  <si>
    <t>m²/Jahr</t>
  </si>
  <si>
    <t>Leistung
im Ø</t>
  </si>
  <si>
    <t>6</t>
  </si>
  <si>
    <t>Gesamt pro Jahr</t>
  </si>
  <si>
    <t>Datum</t>
  </si>
  <si>
    <t>Name des Bieters (Vor- und Zuname)</t>
  </si>
  <si>
    <t>Preise und Zuschläge für Zusatzleistungen</t>
  </si>
  <si>
    <t>Beschreibung</t>
  </si>
  <si>
    <t>Zuschlag %</t>
  </si>
  <si>
    <t>1</t>
  </si>
  <si>
    <t>Unterhaltsreinigung / Zusatzleistung ohne Zuschlag</t>
  </si>
  <si>
    <t>2</t>
  </si>
  <si>
    <t>Unterhaltsreinigung / Zusatzleistung (22.00 - 05:00 Uhr)</t>
  </si>
  <si>
    <t>3</t>
  </si>
  <si>
    <t>Unterhaltsreinigung / Zusatzleistung (Sonntage/Feiertage)</t>
  </si>
  <si>
    <t>4</t>
  </si>
  <si>
    <t>Unterhaltsreinigung / Zusatzleistung
(1. Mai, Neujahrstag sowie 1. und 2. Weihnachtsfeiertag)</t>
  </si>
  <si>
    <t>5</t>
  </si>
  <si>
    <t>Grundreinigung / Zusatzleistung ohne Zuschlag</t>
  </si>
  <si>
    <t>Grundreinigung / Zusatzleistung (22.00 - 05:00 Uhr)</t>
  </si>
  <si>
    <t>Grundreinigung / Zusatzleistung (Sonntage/Feiertage)</t>
  </si>
  <si>
    <t>Grundreinigung / Zusatzleistung
(1. Mai, Neujahrstag sowie 1. und 2. Weihnachtsfeiertag)</t>
  </si>
  <si>
    <t>Kalkulation Stundenverrechnungssatz</t>
  </si>
  <si>
    <t>Unterhaltsreinigung</t>
  </si>
  <si>
    <t>Name des Bieters:</t>
  </si>
  <si>
    <t>Basis:</t>
  </si>
  <si>
    <t>Tarifvereinbarung Gebäudereinigerhandwerk, Stand 01.01.2026</t>
  </si>
  <si>
    <t>sozialversicherungs-pflichtiges Personal</t>
  </si>
  <si>
    <t>„Midi-Job“ (603,01 € bis maximal 2.000 €)</t>
  </si>
  <si>
    <t>geringfügig beschäftigtes
Personal („603-Euro-Job“)</t>
  </si>
  <si>
    <t>Bezeichnung</t>
  </si>
  <si>
    <t>Prozent</t>
  </si>
  <si>
    <t>Euro</t>
  </si>
  <si>
    <t>1.00</t>
  </si>
  <si>
    <t>Tariflicher Lohn (mind. 15,00 €/Std.)</t>
  </si>
  <si>
    <t>2.00</t>
  </si>
  <si>
    <t>Lohngebundene Kosten</t>
  </si>
  <si>
    <t>2.10</t>
  </si>
  <si>
    <t>Sozialversicherungsbeiträge (Arbeitgeberanteil)</t>
  </si>
  <si>
    <t>2.11a</t>
  </si>
  <si>
    <r>
      <t>Krankenversicherung einschließlich Zusatzbeit</t>
    </r>
    <r>
      <rPr>
        <sz val="11"/>
        <color rgb="FF000000"/>
        <rFont val="Arial"/>
        <family val="2"/>
      </rPr>
      <t>rag</t>
    </r>
  </si>
  <si>
    <t>entfällt</t>
  </si>
  <si>
    <t>2.11b</t>
  </si>
  <si>
    <t>Pauschalabgabe an Bundesknappschaft für KV</t>
  </si>
  <si>
    <t>2.12a</t>
  </si>
  <si>
    <t>Rentenversicherung</t>
  </si>
  <si>
    <t>2.12b</t>
  </si>
  <si>
    <t>Pauschalabgabe an Bundesknappschaft für RV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</si>
  <si>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</si>
  <si>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</si>
  <si>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</si>
  <si>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</si>
  <si>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</si>
  <si>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</si>
  <si>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</si>
  <si>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(Insolvenzgeldumlage</t>
  </si>
  <si>
    <t>2.17</t>
  </si>
  <si>
    <t>Gesetzliche Unfallversicherung</t>
  </si>
  <si>
    <t>Zwischensumme 2.10 Sozialversicherungsbeiträge</t>
  </si>
  <si>
    <t>2.20</t>
  </si>
  <si>
    <t>Soziallöhne</t>
  </si>
  <si>
    <t>2.21</t>
  </si>
  <si>
    <t>Gesetzliche Feiertage</t>
  </si>
  <si>
    <t>2.22</t>
  </si>
  <si>
    <t>Urlaubsentgelt</t>
  </si>
  <si>
    <t>2.23</t>
  </si>
  <si>
    <t>Arbeitsfreistellung</t>
  </si>
  <si>
    <t>2.24</t>
  </si>
  <si>
    <t>Entgeltfortzahlung im Krankheitsfall</t>
  </si>
  <si>
    <t>2.25</t>
  </si>
  <si>
    <t>Zusätzliches Urlaubsgeld</t>
  </si>
  <si>
    <t>Sozialversicherungsbeiträge auf Soziallöhne
(aus Zwischensumme 2.10 Sozialversicherungsbeiträge)</t>
  </si>
  <si>
    <t>Zwischensumme 2.20 Soziallöhne</t>
  </si>
  <si>
    <t>Summe Sozialversicherungsbeiträge und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</si>
  <si>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</si>
  <si>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</si>
  <si>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</si>
  <si>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</si>
  <si>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</si>
  <si>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usw.)</t>
  </si>
  <si>
    <t>Summe lohngebundene Kosten</t>
  </si>
  <si>
    <t>3.00</t>
  </si>
  <si>
    <t>Sonstige auftragsbezogene Kosten</t>
  </si>
  <si>
    <t>3.10</t>
  </si>
  <si>
    <t>Aufsichtslohn Vorarbeiter inkl. Soziale Folgekosten</t>
  </si>
  <si>
    <t>3.20</t>
  </si>
  <si>
    <t>Fahrkostenzuschuss</t>
  </si>
  <si>
    <t>3.31</t>
  </si>
  <si>
    <t>Fertigungsmaterial</t>
  </si>
  <si>
    <t>3.32</t>
  </si>
  <si>
    <t>Maschinen und Gerätekosten, Afa etc.</t>
  </si>
  <si>
    <t>3.40</t>
  </si>
  <si>
    <t>Sondereinzelkosten</t>
  </si>
  <si>
    <t>Summe 3.00 auftragsgebundene Kosten</t>
  </si>
  <si>
    <t>4.00</t>
  </si>
  <si>
    <t>Unternehmensbezogene Kosten</t>
  </si>
  <si>
    <t>4.11</t>
  </si>
  <si>
    <t>Gehälter technische Angestellte</t>
  </si>
  <si>
    <t>4.12</t>
  </si>
  <si>
    <t>Gehälter kaufmännische Angestellte</t>
  </si>
  <si>
    <t>4.20</t>
  </si>
  <si>
    <t>Fuhrparkkosten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</si>
  <si>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</si>
  <si>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</si>
  <si>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</si>
  <si>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</si>
  <si>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</si>
  <si>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</si>
  <si>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</si>
  <si>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</si>
  <si>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4.60</t>
  </si>
  <si>
    <t>Betriebsratskosten</t>
  </si>
  <si>
    <t>4.70</t>
  </si>
  <si>
    <t>Sonstige Kosten (Verbandsbeiträge, Zertifizierung, usw.)</t>
  </si>
  <si>
    <t>4.80</t>
  </si>
  <si>
    <t>Vorfinanzierung Sozialversicherungsbeiträge</t>
  </si>
  <si>
    <t>Summe 4.00 unternehmensbezogene Kosten</t>
  </si>
  <si>
    <t>5.00</t>
  </si>
  <si>
    <t>Selbstkosten</t>
  </si>
  <si>
    <t>6.00</t>
  </si>
  <si>
    <r>
      <rPr>
        <b/>
        <sz val="11"/>
        <color rgb="FF000000"/>
        <rFont val="Arial"/>
        <family val="2"/>
      </rPr>
      <t>Gewerbesteuer</t>
    </r>
    <r>
      <rPr>
        <sz val="11"/>
        <color indexed="8"/>
        <rFont val="Arial"/>
        <family val="2"/>
      </rPr>
      <t xml:space="preserve">
(bezogen auf Pos. 1.00, 2.00ff, 3.10, 4.11, 4.12, 4.31)</t>
    </r>
  </si>
  <si>
    <t>7.00</t>
  </si>
  <si>
    <t>Zuschlag für Wagnis + Gewinn</t>
  </si>
  <si>
    <t>Stundenverrechnungssatz an Werktagen</t>
  </si>
  <si>
    <t>Kalkulationszuschlag</t>
  </si>
  <si>
    <t>Beschäftigungsanteile für diesen Auftrag</t>
  </si>
  <si>
    <t>Ø Stundenverrechnungssatz an Werktagen, ab 01.01.2026*</t>
  </si>
  <si>
    <t>* Rundungsdifferenzen +/- 0,01 € möglich</t>
  </si>
  <si>
    <t>Grundreinigung</t>
  </si>
  <si>
    <t>Reinigungstage in Schulgebäuden</t>
  </si>
  <si>
    <t>Tage</t>
  </si>
  <si>
    <t>Wochenende</t>
  </si>
  <si>
    <t>Feiertage</t>
  </si>
  <si>
    <t>Ferien</t>
  </si>
  <si>
    <t>Reinigungstage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</si>
  <si>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</si>
  <si>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</si>
  <si>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</si>
  <si>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</si>
  <si>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</si>
  <si>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</si>
  <si>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</si>
  <si>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</si>
  <si>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</si>
  <si>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</si>
  <si>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</si>
  <si>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</si>
  <si>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Summe</t>
  </si>
  <si>
    <t>*1 Reinigungstag am Ende der Winter-, Oster-, Sommer- und Herbstferien abzüglich 2 bewegliche Ferientage pro Jahr</t>
  </si>
  <si>
    <t>Reinigungstage in öffentlichen Gebäuden</t>
  </si>
  <si>
    <t>sonstige</t>
  </si>
  <si>
    <t>grün:</t>
  </si>
  <si>
    <t>Schulferien Schleswig-Holstein</t>
  </si>
  <si>
    <t>rot:</t>
  </si>
  <si>
    <t>gesetzliche Feiertage</t>
  </si>
  <si>
    <t>Kalkulationsschema für die Leistung je Reinigungsstunde</t>
  </si>
  <si>
    <t>Bietername:</t>
  </si>
  <si>
    <t>Leistungswerte je Reinigungsgruppe</t>
  </si>
  <si>
    <t>Intervall pro</t>
  </si>
  <si>
    <t>Büro Königstraße 17</t>
  </si>
  <si>
    <t>Reinigungsgruppe / Reinigungsbereich</t>
  </si>
  <si>
    <t>Woche</t>
  </si>
  <si>
    <t>Monat</t>
  </si>
  <si>
    <t>Jahr</t>
  </si>
  <si>
    <t>Leistung (m²/Std.)</t>
  </si>
  <si>
    <t>Raumgruppe</t>
  </si>
  <si>
    <t>A-2</t>
  </si>
  <si>
    <t>Klassenräume, Gruppenräume</t>
  </si>
  <si>
    <t>A-2,5</t>
  </si>
  <si>
    <t>A-3</t>
  </si>
  <si>
    <t>B-1</t>
  </si>
  <si>
    <t>Fachunterrichtsräume, Betreuungsräume</t>
  </si>
  <si>
    <t>B-1,5</t>
  </si>
  <si>
    <t>B-2</t>
  </si>
  <si>
    <t>B-2,5</t>
  </si>
  <si>
    <t>B-3</t>
  </si>
  <si>
    <t>B-5</t>
  </si>
  <si>
    <t>C-1</t>
  </si>
  <si>
    <t>Verwaltungs- und Büroräume, Besprechung- und Konferenzräume</t>
  </si>
  <si>
    <t>C-1,5</t>
  </si>
  <si>
    <t>C-2</t>
  </si>
  <si>
    <t>C-2,5</t>
  </si>
  <si>
    <t>C-3</t>
  </si>
  <si>
    <t>C-5</t>
  </si>
  <si>
    <t>D-1</t>
  </si>
  <si>
    <t>Kopierräume, Bürotechnik-, Papiertechnikräume, Sammlungen, Vorbereitungsräume</t>
  </si>
  <si>
    <t>D-1,5</t>
  </si>
  <si>
    <t>D-2</t>
  </si>
  <si>
    <t>D-2,5</t>
  </si>
  <si>
    <t>D-3</t>
  </si>
  <si>
    <t>E-0,5</t>
  </si>
  <si>
    <t>Verkehrsflächen (Treppenhäuser, Foyer, Eingangsbereiche)</t>
  </si>
  <si>
    <t>E-1</t>
  </si>
  <si>
    <t>E-2</t>
  </si>
  <si>
    <t>E-3</t>
  </si>
  <si>
    <t>E-5</t>
  </si>
  <si>
    <t>E-5A</t>
  </si>
  <si>
    <t>Aufzug</t>
  </si>
  <si>
    <t>F-1</t>
  </si>
  <si>
    <t>Verkehrsflächen (Flure)</t>
  </si>
  <si>
    <t>F-2</t>
  </si>
  <si>
    <t>F-3</t>
  </si>
  <si>
    <t>F-5</t>
  </si>
  <si>
    <t>G-2</t>
  </si>
  <si>
    <t>Sanitärbereiche (Umkleideräume)</t>
  </si>
  <si>
    <t>G-2,5</t>
  </si>
  <si>
    <t>G-3</t>
  </si>
  <si>
    <t>G-5</t>
  </si>
  <si>
    <t>H-5</t>
  </si>
  <si>
    <t>Sanitärbereiche (Toiletten, Duschen, Waschräume)</t>
  </si>
  <si>
    <t>H-3</t>
  </si>
  <si>
    <t>H-2</t>
  </si>
  <si>
    <t>H-1</t>
  </si>
  <si>
    <t>I-2,5</t>
  </si>
  <si>
    <t>Bibliotheken</t>
  </si>
  <si>
    <t>I-3</t>
  </si>
  <si>
    <t>I-5</t>
  </si>
  <si>
    <t>J-2</t>
  </si>
  <si>
    <t>Küchen, Teeküchen</t>
  </si>
  <si>
    <t>J-3</t>
  </si>
  <si>
    <t>J-5</t>
  </si>
  <si>
    <t>K-2</t>
  </si>
  <si>
    <t>Essräume</t>
  </si>
  <si>
    <t>K-5</t>
  </si>
  <si>
    <t>M-5</t>
  </si>
  <si>
    <t>Turnhallen, Sporthallen, Gymnastikhallen</t>
  </si>
  <si>
    <t>N-1M</t>
  </si>
  <si>
    <t>Geräteräume</t>
  </si>
  <si>
    <t>O-1M</t>
  </si>
  <si>
    <t>Lager/Abstellflächen, Archive, Geräteräume, Keller</t>
  </si>
  <si>
    <t>O-1</t>
  </si>
  <si>
    <t>O-1,5</t>
  </si>
  <si>
    <t>O-2</t>
  </si>
  <si>
    <t>O-5</t>
  </si>
  <si>
    <t>P-2</t>
  </si>
  <si>
    <t>Tribünen in Sporthallen</t>
  </si>
  <si>
    <t>Q-2,5</t>
  </si>
  <si>
    <t>Aula, Bühne</t>
  </si>
  <si>
    <t>Q-3</t>
  </si>
  <si>
    <t>Q-5</t>
  </si>
  <si>
    <t>GR</t>
  </si>
  <si>
    <t>Grundreinigung in Schulgebäuden</t>
  </si>
  <si>
    <t>GR-H</t>
  </si>
  <si>
    <t>Grundreinigung Hochkantlamellenparkett Eiche geölt</t>
  </si>
  <si>
    <t>Z-0</t>
  </si>
  <si>
    <t>keine Reinigung</t>
  </si>
  <si>
    <t>Zusammenfassung Kalkulation Unterhaltsreinigung:</t>
  </si>
  <si>
    <t>Zusammenfassung Kalkulation Grundreinigung:</t>
  </si>
  <si>
    <t>Reinigungstage pro Jahr:</t>
  </si>
  <si>
    <t>Grundreinigung zu kalkulieren (ja/nein):</t>
  </si>
  <si>
    <t>nein</t>
  </si>
  <si>
    <t>Reinigungstage pro Woche:</t>
  </si>
  <si>
    <t>Grundfläche:</t>
  </si>
  <si>
    <t>Reinigungsfläche pro Jahr:</t>
  </si>
  <si>
    <t>Reinigungsstunden pro Jahr:</t>
  </si>
  <si>
    <t>Reinigungsstd. pro Tag (Durchschnitt):</t>
  </si>
  <si>
    <t>Leistung pro Stunde (Durchschnitt):</t>
  </si>
  <si>
    <t>Std.-Verr.-Satz (netto / Durchschnitt):</t>
  </si>
  <si>
    <t>Preis pro Tag / pro Jahr (netto)</t>
  </si>
  <si>
    <t>Preis pro Jahr (netto)</t>
  </si>
  <si>
    <t>Mehrwertsteuer (19%)</t>
  </si>
  <si>
    <t>Preis pro Jahr (brutto)</t>
  </si>
  <si>
    <t>Zur Angebotsübersicht</t>
  </si>
  <si>
    <t>Zu den Leistungswerten</t>
  </si>
  <si>
    <t>Etage</t>
  </si>
  <si>
    <t>Bauteil</t>
  </si>
  <si>
    <t>Nr.</t>
  </si>
  <si>
    <t>Gebäude /</t>
  </si>
  <si>
    <t>Bodenbelag</t>
  </si>
  <si>
    <t>Grundfläche</t>
  </si>
  <si>
    <t>LV</t>
  </si>
  <si>
    <t>Intervall pro..</t>
  </si>
  <si>
    <t>Reinigungsfläche</t>
  </si>
  <si>
    <t>Leistung</t>
  </si>
  <si>
    <t>Zeit/Ausf.</t>
  </si>
  <si>
    <t>Reinigungsstunden</t>
  </si>
  <si>
    <t>SVS</t>
  </si>
  <si>
    <t>Preis pro Jahr</t>
  </si>
  <si>
    <t>Raumbezeichnung</t>
  </si>
  <si>
    <t>[m²]</t>
  </si>
  <si>
    <t>[m² / Jahr ]</t>
  </si>
  <si>
    <t>[m² / Std.]</t>
  </si>
  <si>
    <t>[hh:mm:ss]</t>
  </si>
  <si>
    <t>[Std. / Jahr]</t>
  </si>
  <si>
    <t>[EUR / Std.]</t>
  </si>
  <si>
    <t>[EUR netto]</t>
  </si>
  <si>
    <t>x</t>
  </si>
  <si>
    <t>2. OG</t>
  </si>
  <si>
    <t>Eingang / Empfangsbereich</t>
  </si>
  <si>
    <t>Vinyl (Holzoptik)</t>
  </si>
  <si>
    <t>Großraumbüro</t>
  </si>
  <si>
    <t>Büro 1</t>
  </si>
  <si>
    <t>Abstellraum</t>
  </si>
  <si>
    <t>gemeinschaftlicher Flur</t>
  </si>
  <si>
    <t>WC Herren</t>
  </si>
  <si>
    <t>Fliesen</t>
  </si>
  <si>
    <t>WC Damen</t>
  </si>
  <si>
    <t>gemeinschaftliche Küche</t>
  </si>
  <si>
    <t>Linoleum</t>
  </si>
  <si>
    <t>Summen / Durchschnitt pro Jahr (Unterhaltsreinigung):</t>
  </si>
  <si>
    <t>Hinweise zum Objekt, Besonderheiten, usw.:</t>
  </si>
  <si>
    <t>Adresse:</t>
  </si>
  <si>
    <t>Büro Königstraße 17, 25335 Elmshorn</t>
  </si>
  <si>
    <t>Reinigungstage:</t>
  </si>
  <si>
    <t>ganzjährig montags-freitags, ohne Feiertage</t>
  </si>
  <si>
    <t>Reinigungszeiten:</t>
  </si>
  <si>
    <t>ab 17:00 Uhr möglich</t>
  </si>
  <si>
    <t>Entsorgung Papiermüll:</t>
  </si>
  <si>
    <t>Der Papiermüll aus der Postverteilung ist täglich zu leeren.</t>
  </si>
  <si>
    <t>Entsorgung Abfälle:</t>
  </si>
  <si>
    <t>Die Entsorgung der Abfälle bis zu den Mülltonnen im EG erfolgt durch den AN über die Treppen und Treppenhäuser. Die erforderlichen Wegezeiten sind bei der Kalkulation zu berücksichtigen.</t>
  </si>
  <si>
    <t>Waschmaschine aufstellen möglich:</t>
  </si>
  <si>
    <t>Sand-/Schmutzeintrag von außen:</t>
  </si>
  <si>
    <t>normal</t>
  </si>
  <si>
    <t>Schmutzfangeinrichtungen:</t>
  </si>
  <si>
    <t>Maschineneinsatz möglich/sinnvoll?:</t>
  </si>
  <si>
    <t>Büro Königstraße 20</t>
  </si>
  <si>
    <t>1.OG</t>
  </si>
  <si>
    <t>Eingang (Außentreppe)</t>
  </si>
  <si>
    <t>Textil</t>
  </si>
  <si>
    <t>Treppenhaus</t>
  </si>
  <si>
    <t>Betonwerkstein</t>
  </si>
  <si>
    <t>Putzmittelraum</t>
  </si>
  <si>
    <t>WC</t>
  </si>
  <si>
    <t>Büro</t>
  </si>
  <si>
    <t xml:space="preserve">Vinyl </t>
  </si>
  <si>
    <t>Flur</t>
  </si>
  <si>
    <t>Kopierraum</t>
  </si>
  <si>
    <t>Lager</t>
  </si>
  <si>
    <t>Postverteilung</t>
  </si>
  <si>
    <t>2.OG</t>
  </si>
  <si>
    <t>Vinyl</t>
  </si>
  <si>
    <t>Treppenhaus mit Aufzug</t>
  </si>
  <si>
    <t>Teeküche</t>
  </si>
  <si>
    <t>Aktenraum</t>
  </si>
  <si>
    <t>Büro Königstraße 20, 25335 Elmshorn</t>
  </si>
  <si>
    <t>Büro Königstraße 53</t>
  </si>
  <si>
    <t>Vorflur</t>
  </si>
  <si>
    <t>PVC</t>
  </si>
  <si>
    <t>Aufenthaltsraum</t>
  </si>
  <si>
    <t>Nadelvlies</t>
  </si>
  <si>
    <t>Schulungsraum</t>
  </si>
  <si>
    <t>Akten</t>
  </si>
  <si>
    <t>Technik</t>
  </si>
  <si>
    <t>Küche</t>
  </si>
  <si>
    <t>3.OG</t>
  </si>
  <si>
    <t>3a</t>
  </si>
  <si>
    <t>Server</t>
  </si>
  <si>
    <t>5a</t>
  </si>
  <si>
    <t>Durchgang</t>
  </si>
  <si>
    <t>Vorraum</t>
  </si>
  <si>
    <t>Foyer</t>
  </si>
  <si>
    <t>4.OG</t>
  </si>
  <si>
    <t>Büro Königstraße 53, 25335 Elmshorn</t>
  </si>
  <si>
    <t>Anne-Frank-Gemeinschaftsschule</t>
  </si>
  <si>
    <t>ja</t>
  </si>
  <si>
    <t>Preis pro Monat / pro Jahr (netto)</t>
  </si>
  <si>
    <t>Preis pro Monat / pro Jahr (brutto)</t>
  </si>
  <si>
    <t>A_Haus Langelohe</t>
  </si>
  <si>
    <t>00 EG</t>
  </si>
  <si>
    <t>A.0.001</t>
  </si>
  <si>
    <t>A.0.002</t>
  </si>
  <si>
    <t>Lehrmittel</t>
  </si>
  <si>
    <t>A.0.003</t>
  </si>
  <si>
    <t>Archiv</t>
  </si>
  <si>
    <t>A.0.004</t>
  </si>
  <si>
    <t>A.0.005</t>
  </si>
  <si>
    <t>A.0.006</t>
  </si>
  <si>
    <t>A.0.007</t>
  </si>
  <si>
    <t>Metallwerkstatt</t>
  </si>
  <si>
    <t>A.0.009</t>
  </si>
  <si>
    <t>A.0.010</t>
  </si>
  <si>
    <t>Pumi</t>
  </si>
  <si>
    <t>A.0.011</t>
  </si>
  <si>
    <t>Flur / Garderobe</t>
  </si>
  <si>
    <t>Hochkantlamellenparkett Eiche geölt</t>
  </si>
  <si>
    <t>A.0.012</t>
  </si>
  <si>
    <t>Essraum</t>
  </si>
  <si>
    <t>A.0.013</t>
  </si>
  <si>
    <t>A.0.014</t>
  </si>
  <si>
    <t>Ausgabeküche</t>
  </si>
  <si>
    <t>A.0.015</t>
  </si>
  <si>
    <t>WC-Pers.</t>
  </si>
  <si>
    <t>A.0.016</t>
  </si>
  <si>
    <t>WC-M</t>
  </si>
  <si>
    <t>A.0.018</t>
  </si>
  <si>
    <t>Abstr.</t>
  </si>
  <si>
    <t>A.0.019</t>
  </si>
  <si>
    <t>Klasse / MZR</t>
  </si>
  <si>
    <t>A.0.020</t>
  </si>
  <si>
    <t>Klasse</t>
  </si>
  <si>
    <t>A.0.021</t>
  </si>
  <si>
    <t>01 1.OG</t>
  </si>
  <si>
    <t>A.1.001</t>
  </si>
  <si>
    <t>A.1.002</t>
  </si>
  <si>
    <t>A.1.003</t>
  </si>
  <si>
    <t>Holzwerkstatt</t>
  </si>
  <si>
    <t>A.1.004</t>
  </si>
  <si>
    <t>Maschinenraum</t>
  </si>
  <si>
    <t>A.1.005</t>
  </si>
  <si>
    <t>A.1.006</t>
  </si>
  <si>
    <t>A.1.007</t>
  </si>
  <si>
    <t>A.1.008</t>
  </si>
  <si>
    <t>A.1.009</t>
  </si>
  <si>
    <t>A.1.010</t>
  </si>
  <si>
    <t>Lehrküche</t>
  </si>
  <si>
    <t>A.1.011</t>
  </si>
  <si>
    <t>HWR</t>
  </si>
  <si>
    <t>A.1.012</t>
  </si>
  <si>
    <t>WC-J</t>
  </si>
  <si>
    <t>A.1.013</t>
  </si>
  <si>
    <t>A.1.014</t>
  </si>
  <si>
    <t>A.1.015</t>
  </si>
  <si>
    <t>A.1.016</t>
  </si>
  <si>
    <t>A.1.017</t>
  </si>
  <si>
    <t>Klasse / Förderraum</t>
  </si>
  <si>
    <t>02 2.OG</t>
  </si>
  <si>
    <t>A.2.001</t>
  </si>
  <si>
    <t>A.2.002</t>
  </si>
  <si>
    <t>A.2.003</t>
  </si>
  <si>
    <t>A.2.004</t>
  </si>
  <si>
    <t xml:space="preserve"> Garder.</t>
  </si>
  <si>
    <t>A.2.005</t>
  </si>
  <si>
    <t>Büro Schülerfirma</t>
  </si>
  <si>
    <t>A.2.006</t>
  </si>
  <si>
    <t>Lehrerarbeitspl.</t>
  </si>
  <si>
    <t>A.2.007</t>
  </si>
  <si>
    <t>Lüftung</t>
  </si>
  <si>
    <t>Estrich</t>
  </si>
  <si>
    <t>A.2.008</t>
  </si>
  <si>
    <t>A.2.009</t>
  </si>
  <si>
    <t>Büro Admin</t>
  </si>
  <si>
    <t>A.2.010</t>
  </si>
  <si>
    <t>WC-L</t>
  </si>
  <si>
    <t>A.2.011</t>
  </si>
  <si>
    <t>A.2.012</t>
  </si>
  <si>
    <t>A.2.013</t>
  </si>
  <si>
    <t>A.2.014</t>
  </si>
  <si>
    <t>Büro Coach</t>
  </si>
  <si>
    <t>A.2.015</t>
  </si>
  <si>
    <t>A.2.016</t>
  </si>
  <si>
    <t>Lehrerbücherei / -arbeitsplatz</t>
  </si>
  <si>
    <t>A.2.017</t>
  </si>
  <si>
    <t>Lehrerarbeitsplatz</t>
  </si>
  <si>
    <t>A.2.018</t>
  </si>
  <si>
    <t>Besprechung / DAZ</t>
  </si>
  <si>
    <t>B_Zwischenbau</t>
  </si>
  <si>
    <t>B.0.001</t>
  </si>
  <si>
    <t>Eingangshalle</t>
  </si>
  <si>
    <t>B.0.002</t>
  </si>
  <si>
    <t>B.0.003</t>
  </si>
  <si>
    <t>Stuhllager</t>
  </si>
  <si>
    <t>B.0.004</t>
  </si>
  <si>
    <t>WC-H</t>
  </si>
  <si>
    <t>B.0.005</t>
  </si>
  <si>
    <t>WC-D</t>
  </si>
  <si>
    <t>B.0.006</t>
  </si>
  <si>
    <t>B.0.007</t>
  </si>
  <si>
    <t>B.0.007a</t>
  </si>
  <si>
    <t xml:space="preserve">Technik </t>
  </si>
  <si>
    <t>B.0.008</t>
  </si>
  <si>
    <t>Büro HSM</t>
  </si>
  <si>
    <t>B.0.009</t>
  </si>
  <si>
    <t>Schülerbücherei / Sitzungsraum</t>
  </si>
  <si>
    <t>B.0.010</t>
  </si>
  <si>
    <t>Krankenzimmer</t>
  </si>
  <si>
    <t>B.0.011</t>
  </si>
  <si>
    <t xml:space="preserve">Soz. Pädagoge </t>
  </si>
  <si>
    <t>B.0.011a</t>
  </si>
  <si>
    <t>Besprechungsraum</t>
  </si>
  <si>
    <t>B.0.012</t>
  </si>
  <si>
    <t>Trainingsraum</t>
  </si>
  <si>
    <t>B.0.013</t>
  </si>
  <si>
    <t>Büro 2 Funktionsst.</t>
  </si>
  <si>
    <t>B.0.014</t>
  </si>
  <si>
    <t>stv. Schulleiter</t>
  </si>
  <si>
    <t>B.0.015</t>
  </si>
  <si>
    <t>B.0.016</t>
  </si>
  <si>
    <t>Lehrerzimmer</t>
  </si>
  <si>
    <t>B.0.017</t>
  </si>
  <si>
    <t>Garderobe Lehrer</t>
  </si>
  <si>
    <t>B.0.018</t>
  </si>
  <si>
    <t>B.0.019</t>
  </si>
  <si>
    <t>B.0.020</t>
  </si>
  <si>
    <t>Reinigungskräfte</t>
  </si>
  <si>
    <t>B.0.021</t>
  </si>
  <si>
    <t>Schulleiter</t>
  </si>
  <si>
    <t>B.0.022</t>
  </si>
  <si>
    <t>Sekretariat</t>
  </si>
  <si>
    <t>C_Haus Binsenweg</t>
  </si>
  <si>
    <t>C.0.001</t>
  </si>
  <si>
    <t>C.0.002</t>
  </si>
  <si>
    <t>C.0.003</t>
  </si>
  <si>
    <t>C.0.004</t>
  </si>
  <si>
    <t>C.0.005</t>
  </si>
  <si>
    <t>C.0.006</t>
  </si>
  <si>
    <t>C.0.007</t>
  </si>
  <si>
    <t>Büro Sozialpäd.</t>
  </si>
  <si>
    <t>C.0.008</t>
  </si>
  <si>
    <t>C.0.009</t>
  </si>
  <si>
    <t>C.0.010</t>
  </si>
  <si>
    <t>C.0.011</t>
  </si>
  <si>
    <t>C.0.012</t>
  </si>
  <si>
    <t>C.0.013</t>
  </si>
  <si>
    <t>C.1.001</t>
  </si>
  <si>
    <t>C.1.002</t>
  </si>
  <si>
    <t>C.1.003</t>
  </si>
  <si>
    <t>Gruppenraum</t>
  </si>
  <si>
    <t>C.1.004</t>
  </si>
  <si>
    <t>C.1.005</t>
  </si>
  <si>
    <t>C.1.006</t>
  </si>
  <si>
    <t>C.1.007</t>
  </si>
  <si>
    <t>C.1.008</t>
  </si>
  <si>
    <t>Computerraum</t>
  </si>
  <si>
    <t>C.1.009</t>
  </si>
  <si>
    <t>C.1.010</t>
  </si>
  <si>
    <t>C.1.011</t>
  </si>
  <si>
    <t>C.2.001</t>
  </si>
  <si>
    <t>C.2.002</t>
  </si>
  <si>
    <t>C.2.003</t>
  </si>
  <si>
    <t>C.2.003a</t>
  </si>
  <si>
    <t xml:space="preserve">Klasse </t>
  </si>
  <si>
    <t>C.2.004</t>
  </si>
  <si>
    <t>C.2.005</t>
  </si>
  <si>
    <t>C.2.006</t>
  </si>
  <si>
    <t>C.2.007</t>
  </si>
  <si>
    <t>C.2.008</t>
  </si>
  <si>
    <t>C.2.009</t>
  </si>
  <si>
    <t>C.2.010</t>
  </si>
  <si>
    <t>E_Nawi-Trakt</t>
  </si>
  <si>
    <t>E.0.001</t>
  </si>
  <si>
    <t>Flur / Aufenthalt</t>
  </si>
  <si>
    <t>E.0.002</t>
  </si>
  <si>
    <t>E.0.003</t>
  </si>
  <si>
    <t>E.0.004</t>
  </si>
  <si>
    <t>E.0.005</t>
  </si>
  <si>
    <t>E.0.006</t>
  </si>
  <si>
    <t>Masch.</t>
  </si>
  <si>
    <t>E.0.007</t>
  </si>
  <si>
    <t>E.0.008</t>
  </si>
  <si>
    <t>HA / Stuhllager</t>
  </si>
  <si>
    <t>E.0.009</t>
  </si>
  <si>
    <t>Textiles Werken</t>
  </si>
  <si>
    <t>E.0.010</t>
  </si>
  <si>
    <t>Nebenraum</t>
  </si>
  <si>
    <t>E.0.011</t>
  </si>
  <si>
    <t>E.0.012</t>
  </si>
  <si>
    <t>Kunstraum</t>
  </si>
  <si>
    <t>E.0.013</t>
  </si>
  <si>
    <t>Brennofen</t>
  </si>
  <si>
    <t>E.0.014</t>
  </si>
  <si>
    <t>E.1.001</t>
  </si>
  <si>
    <t>E.1.002</t>
  </si>
  <si>
    <t>Musik Übungsraum</t>
  </si>
  <si>
    <t>E.1.003</t>
  </si>
  <si>
    <t>Musik Nebenr.</t>
  </si>
  <si>
    <t>E.1.004</t>
  </si>
  <si>
    <t>Computer Nebenr.</t>
  </si>
  <si>
    <t>E.1.005</t>
  </si>
  <si>
    <t>E.1.006</t>
  </si>
  <si>
    <t>E.1.007</t>
  </si>
  <si>
    <t>E.1.008</t>
  </si>
  <si>
    <t>E.1.009</t>
  </si>
  <si>
    <t xml:space="preserve">Flur </t>
  </si>
  <si>
    <t>E.1.010</t>
  </si>
  <si>
    <t>Lehrerarbeitsraum</t>
  </si>
  <si>
    <t>E.1.011</t>
  </si>
  <si>
    <t>E.1.012</t>
  </si>
  <si>
    <t>WC barrierefrei</t>
  </si>
  <si>
    <t>E.1.013</t>
  </si>
  <si>
    <t>E.1.014</t>
  </si>
  <si>
    <t>E.1.015</t>
  </si>
  <si>
    <t>E.1.016</t>
  </si>
  <si>
    <t>Aufzug (Fläche im EG gerechnet)</t>
  </si>
  <si>
    <t>E.2.001</t>
  </si>
  <si>
    <t>E.2.002</t>
  </si>
  <si>
    <t>Physikraum</t>
  </si>
  <si>
    <t>E.2.003</t>
  </si>
  <si>
    <t>Sammlungsr.</t>
  </si>
  <si>
    <t>E.2.004</t>
  </si>
  <si>
    <t>Chemieraum</t>
  </si>
  <si>
    <t>E.2.005</t>
  </si>
  <si>
    <t>Gifte / Säuren / Gas</t>
  </si>
  <si>
    <t>E.2.006</t>
  </si>
  <si>
    <t>Vorbereitung</t>
  </si>
  <si>
    <t>E.2.007</t>
  </si>
  <si>
    <t>E.2.008</t>
  </si>
  <si>
    <t>E.2.009</t>
  </si>
  <si>
    <t>E.2.010</t>
  </si>
  <si>
    <t>E.2.011</t>
  </si>
  <si>
    <t>Sammlung / Vorbereitung</t>
  </si>
  <si>
    <t>E.2.012</t>
  </si>
  <si>
    <t>Biologieraum</t>
  </si>
  <si>
    <t>E.2.013</t>
  </si>
  <si>
    <t>E.2.014</t>
  </si>
  <si>
    <t>Grundreinigung aller Räume</t>
  </si>
  <si>
    <t>Holzpflege (10 Räume, ca. 221,71 m²)</t>
  </si>
  <si>
    <t>Hochkantlamellen-parkett Eiche geölt</t>
  </si>
  <si>
    <t>Summen / Durchschnitt pro Jahr (Grundreinigung):</t>
  </si>
  <si>
    <t>Ferienreinigung (1. und 6. Woche der Sommerferien x 2 Reinigungstage pro Woche = 4 Reinigungstage)</t>
  </si>
  <si>
    <t>Summen / Durchschnitt pro Jahr (Ferienreinigung):</t>
  </si>
  <si>
    <t>Anne-Frank-Gemeinschaftsschule (AFGS), Binsenweg 1</t>
  </si>
  <si>
    <t>Schultage montags-freitags, ohne Feiertage, Grundreinigung in den Sommerferien. Reinigung am letzten Schultag bzw. am letzten Ferientag: siehe Ausführungsbestimmungen.</t>
  </si>
  <si>
    <t>Teilbereiche ab 13:30 Uhr, Rest ab 15:00 Uhr möglich, Ende nach Erfordernis. Pausenhalle auch morgens bis 7:00 Uhr möglich.
Verschluss des Gebäudes durch den AN.</t>
  </si>
  <si>
    <t>ja (im Zwischengebäude), Sandfang-Vorrichtung durch den AN erforderlich</t>
  </si>
  <si>
    <t>ja (siehe Fotoaufnahmen)</t>
  </si>
  <si>
    <t>ja, auch im Zwischengebäude, Stufen in den Fluren zu beachten. Auch Flure im 1. und 2. OG, Bauteil C und E möglich.</t>
  </si>
  <si>
    <t>Anne-Frank-Gemeinschaftsschule (Turnhalle)</t>
  </si>
  <si>
    <t>D_Turnhalle</t>
  </si>
  <si>
    <t>D.0.001</t>
  </si>
  <si>
    <t>D.0.002</t>
  </si>
  <si>
    <t>D.0.004</t>
  </si>
  <si>
    <t>Putzmittel</t>
  </si>
  <si>
    <t>D.0.005</t>
  </si>
  <si>
    <t>D.0.006</t>
  </si>
  <si>
    <t>D.0.007</t>
  </si>
  <si>
    <t>D.0.008</t>
  </si>
  <si>
    <t>Umkleideraum</t>
  </si>
  <si>
    <t>D.0.009</t>
  </si>
  <si>
    <t>D.0.010</t>
  </si>
  <si>
    <t>Gymnastikhalle</t>
  </si>
  <si>
    <t>D.0.011</t>
  </si>
  <si>
    <t>Geräteraum</t>
  </si>
  <si>
    <t>D.0.012</t>
  </si>
  <si>
    <t>Umkleide Mädchen</t>
  </si>
  <si>
    <t>D.0.013</t>
  </si>
  <si>
    <t>Dusche Mädchen</t>
  </si>
  <si>
    <t>D.0.014</t>
  </si>
  <si>
    <t>Dusche Lehrer</t>
  </si>
  <si>
    <t>D.0.015</t>
  </si>
  <si>
    <t>Umkleide Lehrer</t>
  </si>
  <si>
    <t>D.0.016</t>
  </si>
  <si>
    <t>Sporthalle</t>
  </si>
  <si>
    <t>Holzbohle versiegelt</t>
  </si>
  <si>
    <t>D.0.018</t>
  </si>
  <si>
    <t>D.0.019</t>
  </si>
  <si>
    <t>Heizung</t>
  </si>
  <si>
    <t>D.0.020</t>
  </si>
  <si>
    <t>WC Jungen</t>
  </si>
  <si>
    <t>D.0.021</t>
  </si>
  <si>
    <t>D.0.022</t>
  </si>
  <si>
    <t>WC Mädchen</t>
  </si>
  <si>
    <t>D.0.023</t>
  </si>
  <si>
    <t>Dusche Jungen</t>
  </si>
  <si>
    <t>D.0.024</t>
  </si>
  <si>
    <t>Umkleide Jungen</t>
  </si>
  <si>
    <t>D.0.017</t>
  </si>
  <si>
    <t xml:space="preserve"> Trafostation</t>
  </si>
  <si>
    <t xml:space="preserve">k.A. </t>
  </si>
  <si>
    <t>Anne-Frank-Gemeinschaftsschule (AFGS) Turnhalle, Binsenweg 1</t>
  </si>
  <si>
    <t>Ferienreinigung:</t>
  </si>
  <si>
    <t>je 2 Wochen in den Frühjahrs- und Herbsferien x 2,5 Reinigungstage pro Woche = 10 Reinigungstage in allen Räumen</t>
  </si>
  <si>
    <t>bis 07:30 Uhr möglich (trocken)</t>
  </si>
  <si>
    <t>im Schulgebäude</t>
  </si>
  <si>
    <t>nein (Parkettboden)</t>
  </si>
  <si>
    <t>Astrid-Lindgren-Schule</t>
  </si>
  <si>
    <t>A_Schule</t>
  </si>
  <si>
    <t>Windfang</t>
  </si>
  <si>
    <t>Büro Hausmeister</t>
  </si>
  <si>
    <t>A.0.008</t>
  </si>
  <si>
    <t>Schulsoz.Arb.</t>
  </si>
  <si>
    <t>WC-Beh.</t>
  </si>
  <si>
    <t>A.0.017</t>
  </si>
  <si>
    <t>Stellv. Schulleiter</t>
  </si>
  <si>
    <t>Warten</t>
  </si>
  <si>
    <t xml:space="preserve">Lehrerarbeitsraum </t>
  </si>
  <si>
    <t>A.0.022</t>
  </si>
  <si>
    <t>Eltern/Arzt</t>
  </si>
  <si>
    <t>A.0.023</t>
  </si>
  <si>
    <t>A.0.024</t>
  </si>
  <si>
    <t>A.0.025</t>
  </si>
  <si>
    <t>A.0.026</t>
  </si>
  <si>
    <t>A.0.027</t>
  </si>
  <si>
    <t>Hausanschluss / Lager</t>
  </si>
  <si>
    <t>A.0.028</t>
  </si>
  <si>
    <t>Trhs.</t>
  </si>
  <si>
    <t>Schülerbücherei</t>
  </si>
  <si>
    <t>A.1.018</t>
  </si>
  <si>
    <t>A.1.019</t>
  </si>
  <si>
    <t>Musik- / Mehrzweckraum</t>
  </si>
  <si>
    <t>Velour</t>
  </si>
  <si>
    <t>Lager Schule / Lebenshilfe</t>
  </si>
  <si>
    <t>HSM-Werkstatt</t>
  </si>
  <si>
    <t>Ferienreinigung (5. und 6. Woche der Sommerferien x 2 Reinigungstage pro Woche = 4 Reinigungstage)</t>
  </si>
  <si>
    <t>A Schule</t>
  </si>
  <si>
    <t>Astrid-Lindgren-Schule (Grundschule), Köllner Chaussee 10b</t>
  </si>
  <si>
    <t>ab 17:00 Uhr möglich, Ende nach Erfordernis. Verschluss des Gebäudes durch den AN.</t>
  </si>
  <si>
    <t>ja, Sandfang-Vorrichtung durch den AN erforderlich</t>
  </si>
  <si>
    <t>erhöht (Sandspielflächen)</t>
  </si>
  <si>
    <t>zu beachten:</t>
  </si>
  <si>
    <t>Bodenbeschichtung im Flur der Verwaltung zum Teil ausgehärtet, alt, verschlissen</t>
  </si>
  <si>
    <t>nein (Klinkerfliesen, kein Aufzug)</t>
  </si>
  <si>
    <t>Astrid-Lindgren-Schule (Turnhalle)</t>
  </si>
  <si>
    <t>B Turnhalle</t>
  </si>
  <si>
    <t>Dusche</t>
  </si>
  <si>
    <t>Geräte</t>
  </si>
  <si>
    <t>Hausanschluss</t>
  </si>
  <si>
    <t>Dusche / WC</t>
  </si>
  <si>
    <t>WC Behinderte</t>
  </si>
  <si>
    <t>Turnhalle</t>
  </si>
  <si>
    <t>Astrid-Lindgren-Schule (Grundschule) Turnhalle, Köllner Chaussee 10b</t>
  </si>
  <si>
    <t>ALS Außenstelle</t>
  </si>
  <si>
    <t>EG</t>
  </si>
  <si>
    <t>Allgem. Treppenhaus</t>
  </si>
  <si>
    <t>1.0</t>
  </si>
  <si>
    <t>2.0</t>
  </si>
  <si>
    <t>Küche (nur Fußboden zu reinigen)</t>
  </si>
  <si>
    <t>PU-Boden</t>
  </si>
  <si>
    <t>3.0</t>
  </si>
  <si>
    <t>Essen</t>
  </si>
  <si>
    <t>3.1</t>
  </si>
  <si>
    <t>Podest</t>
  </si>
  <si>
    <t>4.0</t>
  </si>
  <si>
    <t>Stille Beschäftigung</t>
  </si>
  <si>
    <t>5.0</t>
  </si>
  <si>
    <t>Spielraum</t>
  </si>
  <si>
    <t>6.0</t>
  </si>
  <si>
    <t>Bastelraum</t>
  </si>
  <si>
    <t>7.0</t>
  </si>
  <si>
    <t>Ruheraum / Büro / Krankenzimmer</t>
  </si>
  <si>
    <t>8.0</t>
  </si>
  <si>
    <t>Schultraining</t>
  </si>
  <si>
    <t>9.0</t>
  </si>
  <si>
    <t>10.0</t>
  </si>
  <si>
    <t>11.0</t>
  </si>
  <si>
    <t>12.0</t>
  </si>
  <si>
    <t>13.0</t>
  </si>
  <si>
    <t>Hausmeister / Stuhllager</t>
  </si>
  <si>
    <t>14.0</t>
  </si>
  <si>
    <t>Werkraum</t>
  </si>
  <si>
    <t>15.0</t>
  </si>
  <si>
    <t>Leseraum</t>
  </si>
  <si>
    <t>16.0</t>
  </si>
  <si>
    <t>17.0</t>
  </si>
  <si>
    <t>18.0</t>
  </si>
  <si>
    <t>19.0</t>
  </si>
  <si>
    <t>20.0</t>
  </si>
  <si>
    <t>21.0</t>
  </si>
  <si>
    <t>22.0</t>
  </si>
  <si>
    <t>Ranzenraum</t>
  </si>
  <si>
    <t>22.1</t>
  </si>
  <si>
    <t>23.0</t>
  </si>
  <si>
    <t>Umkleide</t>
  </si>
  <si>
    <t>24.0</t>
  </si>
  <si>
    <t>Ferienreinigung (3 Wochen Sommerferien, je 1 Woche Frühjahrs- und Herbsferien = 5 Wochen)</t>
  </si>
  <si>
    <t>ALS Außenstelle (Ganztagsbetreuung), Langelohe 65c, 25337 Elmshorn</t>
  </si>
  <si>
    <t>Glastüren in den Fluren:</t>
  </si>
  <si>
    <t xml:space="preserve">es sind täglich die Fingerabdrücke und grobe Verschmutzungen zu entfernen </t>
  </si>
  <si>
    <t>Fotoaufnahmen wurden während der Umbauphase erstellt, inzwischen Möblierung usw. erfolgt</t>
  </si>
  <si>
    <t>erhöht</t>
  </si>
  <si>
    <t>ja, aber Bodenbelastung beachten (Holzunterbau)</t>
  </si>
  <si>
    <t>Industriemuseum Elmshorn</t>
  </si>
  <si>
    <t>A Hauptgeb.</t>
  </si>
  <si>
    <t>003</t>
  </si>
  <si>
    <t>Meisterbude</t>
  </si>
  <si>
    <t>Ziegel</t>
  </si>
  <si>
    <t>005</t>
  </si>
  <si>
    <t>Beh. WC</t>
  </si>
  <si>
    <t>006</t>
  </si>
  <si>
    <t>007</t>
  </si>
  <si>
    <t>008</t>
  </si>
  <si>
    <t>009</t>
  </si>
  <si>
    <t>Treppe</t>
  </si>
  <si>
    <t>033</t>
  </si>
  <si>
    <t>Fahrstuhl</t>
  </si>
  <si>
    <t>Edelstahl</t>
  </si>
  <si>
    <t>HA</t>
  </si>
  <si>
    <t>Ausstellung</t>
  </si>
  <si>
    <t>012</t>
  </si>
  <si>
    <t>013</t>
  </si>
  <si>
    <t>014</t>
  </si>
  <si>
    <t>Ausstellungsraum</t>
  </si>
  <si>
    <t>017</t>
  </si>
  <si>
    <t>018</t>
  </si>
  <si>
    <t>019</t>
  </si>
  <si>
    <t>A.3.001</t>
  </si>
  <si>
    <t>A.3.002</t>
  </si>
  <si>
    <t>Estrich lackiert</t>
  </si>
  <si>
    <t>A.3.003</t>
  </si>
  <si>
    <t>Magazin</t>
  </si>
  <si>
    <t>A.3.004</t>
  </si>
  <si>
    <t>A.3.005</t>
  </si>
  <si>
    <t>Bibliothek</t>
  </si>
  <si>
    <t>A.3.006</t>
  </si>
  <si>
    <t>A.3.007</t>
  </si>
  <si>
    <t>A.3.008</t>
  </si>
  <si>
    <t>A.3.009</t>
  </si>
  <si>
    <t>Werkstatt</t>
  </si>
  <si>
    <t>A.3.010</t>
  </si>
  <si>
    <t>A.3.011</t>
  </si>
  <si>
    <t>A.3.012</t>
  </si>
  <si>
    <t xml:space="preserve">WC-Flur </t>
  </si>
  <si>
    <t>Industriemuseum Elmshorn, Catharinenstraße 1, 25335 Elmshorn</t>
  </si>
  <si>
    <t>montags bis freitags, inkl. Feiertage (ohne Weihnachten und Ostern, einschl. Karfreitag)</t>
  </si>
  <si>
    <t>von 05:00 Uhr bis 09:00 Uhr möglich</t>
  </si>
  <si>
    <t>Besonderheit</t>
  </si>
  <si>
    <t>Zu den Exponaten muss ein Abstand von 10 cm eingehalten werden.</t>
  </si>
  <si>
    <t>Alarmanlage:</t>
  </si>
  <si>
    <t>Aktivierung durch den AN</t>
  </si>
  <si>
    <t xml:space="preserve">normal </t>
  </si>
  <si>
    <t xml:space="preserve"> nein</t>
  </si>
  <si>
    <t xml:space="preserve">Lastenaufzug </t>
  </si>
  <si>
    <t>vorhanden</t>
  </si>
  <si>
    <t>Feuerwehr Nord</t>
  </si>
  <si>
    <t xml:space="preserve"> EG</t>
  </si>
  <si>
    <t>001</t>
  </si>
  <si>
    <t>Fahrzeughalle</t>
  </si>
  <si>
    <t>002</t>
  </si>
  <si>
    <t>Reinigungsm.</t>
  </si>
  <si>
    <t>004</t>
  </si>
  <si>
    <t>Büro (ehemals Atemschutz)</t>
  </si>
  <si>
    <t>Waschmaschinen</t>
  </si>
  <si>
    <t>Leitstelle</t>
  </si>
  <si>
    <t>010</t>
  </si>
  <si>
    <t>011</t>
  </si>
  <si>
    <t>Bereitschaftsraum</t>
  </si>
  <si>
    <t>Waschhalle</t>
  </si>
  <si>
    <t>015</t>
  </si>
  <si>
    <t xml:space="preserve"> 2.OG</t>
  </si>
  <si>
    <t>070</t>
  </si>
  <si>
    <t>Bad</t>
  </si>
  <si>
    <t xml:space="preserve"> 1.OG</t>
  </si>
  <si>
    <t>Unterrichtsraum</t>
  </si>
  <si>
    <t>020</t>
  </si>
  <si>
    <t>021</t>
  </si>
  <si>
    <t>Vorräte</t>
  </si>
  <si>
    <t>022</t>
  </si>
  <si>
    <t>Büro (ehemals Lehrraum)</t>
  </si>
  <si>
    <t>023</t>
  </si>
  <si>
    <t>Geschäftsführer</t>
  </si>
  <si>
    <t>024</t>
  </si>
  <si>
    <t>025</t>
  </si>
  <si>
    <t>026</t>
  </si>
  <si>
    <t>Feuerwehr Nord, Peterstraße 31–33 25335 Elmshorn</t>
  </si>
  <si>
    <t>montags-freitags, ohne Feiertage</t>
  </si>
  <si>
    <t>von 07:00 Uhr bis 16:00 Uhr möglich</t>
  </si>
  <si>
    <t>Sicherheitsüberprüfung:</t>
  </si>
  <si>
    <t xml:space="preserve">Für jeden externen Mitarbeiter ist eine Sicherheitsüberpfrüfung notwendig. Die Mitarbeiter unterzeichnen eine Einwillungung-serklärung für die Sicherheitsüberprüfung. Nur das Ergebnis wird der Feuerwehr von der Polizei mitgeteilt. Die Feuerwehr teilt es dem AN mit. </t>
  </si>
  <si>
    <t>normal bis erhöht, alle 2 Wochen je einmal stark erhöht</t>
  </si>
  <si>
    <t xml:space="preserve">nein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</si>
</sst>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0.0"/>
    <numFmt numFmtId="165" formatCode="_-* #,##0.00\ [$€-1]_-;\-* #,##0.00\ [$€-1]_-;_-* &quot;-&quot;??\ [$€-1]_-"/>
    <numFmt numFmtId="166" formatCode="#,##0.00\ &quot;€&quot;"/>
    <numFmt numFmtId="167" formatCode="#,##0.00&quot; m²&quot;"/>
    <numFmt numFmtId="168" formatCode="#,##0.00&quot; Std.&quot;"/>
    <numFmt numFmtId="169" formatCode="0&quot; Tage&quot;"/>
    <numFmt numFmtId="170" formatCode="#,##0&quot; m²/Std.&quot;"/>
    <numFmt numFmtId="171" formatCode="[h]:mm:ss;@"/>
    <numFmt numFmtId="172" formatCode="#,##0.00&quot; Std./Jahr&quot;"/>
    <numFmt numFmtId="173" formatCode="#,##0&quot; m²&quot;"/>
    <numFmt numFmtId="174" formatCode="#,##0.00\ &quot;€/Std.&quot;"/>
    <numFmt numFmtId="175" formatCode="&quot;Objekt &quot;0"/>
  </numFmts>
  <fonts count="29" x14ac:knownFonts="1"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b/>
      <u/>
      <sz val="10"/>
      <color indexed="12"/>
      <name val="Arial"/>
      <family val="2"/>
    </font>
    <font>
      <sz val="11"/>
      <color indexed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u/>
      <sz val="11"/>
      <color indexed="8"/>
      <name val="Arial"/>
      <family val="2"/>
    </font>
    <font>
      <b/>
      <u/>
      <sz val="10"/>
      <name val="Arial"/>
      <family val="2"/>
    </font>
    <font>
      <b/>
      <sz val="11"/>
      <color indexed="12"/>
      <name val="Arial"/>
      <family val="2"/>
    </font>
    <font>
      <sz val="10"/>
      <color rgb="FFFF0000"/>
      <name val="Arial"/>
      <family val="2"/>
    </font>
    <font>
      <sz val="8"/>
      <color indexed="8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sz val="10"/>
      <color rgb="FFC0C0C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 applyNumberFormat="0" applyFill="0" applyBorder="0" applyAlignment="0" applyProtection="0">
      <alignment vertical="top"/>
      <protection locked="0"/>
    </xf>
    <xf numFmtId="170" fontId="8" fillId="0" borderId="58">
      <alignment vertical="center" wrapText="1"/>
      <protection locked="0" hidden="1"/>
    </xf>
    <xf numFmtId="0" fontId="8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2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3" fillId="0" borderId="4" xfId="0" applyFont="1" applyBorder="1" applyAlignment="1" applyProtection="1">
      <alignment vertical="center"/>
      <protection hidden="1"/>
    </xf>
    <xf numFmtId="4" fontId="5" fillId="0" borderId="6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horizontal="left" vertical="center" indent="1"/>
    </xf>
    <xf numFmtId="0" fontId="0" fillId="0" borderId="0" xfId="0" applyAlignment="1">
      <alignment vertical="center"/>
    </xf>
    <xf numFmtId="0" fontId="5" fillId="0" borderId="10" xfId="0" applyFont="1" applyBorder="1" applyAlignment="1">
      <alignment horizontal="justify" vertical="center"/>
    </xf>
    <xf numFmtId="0" fontId="5" fillId="0" borderId="11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7" fillId="2" borderId="13" xfId="0" applyFont="1" applyFill="1" applyBorder="1" applyAlignment="1" applyProtection="1">
      <alignment horizontal="center" vertical="top"/>
      <protection locked="0" hidden="1"/>
    </xf>
    <xf numFmtId="0" fontId="7" fillId="2" borderId="14" xfId="0" applyFont="1" applyFill="1" applyBorder="1" applyAlignment="1" applyProtection="1">
      <alignment horizontal="center" vertical="top"/>
      <protection locked="0" hidden="1"/>
    </xf>
    <xf numFmtId="0" fontId="7" fillId="2" borderId="15" xfId="0" applyFont="1" applyFill="1" applyBorder="1" applyAlignment="1" applyProtection="1">
      <alignment horizontal="center" vertical="top"/>
      <protection locked="0" hidden="1"/>
    </xf>
    <xf numFmtId="167" fontId="7" fillId="2" borderId="15" xfId="0" applyNumberFormat="1" applyFont="1" applyFill="1" applyBorder="1" applyAlignment="1" applyProtection="1">
      <alignment horizontal="center" vertical="top"/>
      <protection locked="0" hidden="1"/>
    </xf>
    <xf numFmtId="164" fontId="7" fillId="2" borderId="15" xfId="0" applyNumberFormat="1" applyFont="1" applyFill="1" applyBorder="1" applyAlignment="1" applyProtection="1">
      <alignment horizontal="center" vertical="top"/>
      <protection locked="0" hidden="1"/>
    </xf>
    <xf numFmtId="170" fontId="7" fillId="2" borderId="15" xfId="0" applyNumberFormat="1" applyFont="1" applyFill="1" applyBorder="1" applyAlignment="1" applyProtection="1">
      <alignment horizontal="center" vertical="top"/>
      <protection locked="0" hidden="1"/>
    </xf>
    <xf numFmtId="172" fontId="7" fillId="2" borderId="15" xfId="0" applyNumberFormat="1" applyFont="1" applyFill="1" applyBorder="1" applyAlignment="1" applyProtection="1">
      <alignment horizontal="center" vertical="top"/>
      <protection locked="0" hidden="1"/>
    </xf>
    <xf numFmtId="166" fontId="7" fillId="2" borderId="15" xfId="0" applyNumberFormat="1" applyFont="1" applyFill="1" applyBorder="1" applyAlignment="1" applyProtection="1">
      <alignment horizontal="center" vertical="top"/>
      <protection locked="0" hidden="1"/>
    </xf>
    <xf numFmtId="166" fontId="7" fillId="2" borderId="16" xfId="0" applyNumberFormat="1" applyFont="1" applyFill="1" applyBorder="1" applyAlignment="1" applyProtection="1">
      <alignment horizontal="center" vertical="top"/>
      <protection locked="0" hidden="1"/>
    </xf>
    <xf numFmtId="167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0" fillId="0" borderId="0" xfId="0" applyNumberFormat="1" applyProtection="1">
      <protection hidden="1"/>
    </xf>
    <xf numFmtId="172" fontId="0" fillId="0" borderId="0" xfId="0" applyNumberFormat="1" applyProtection="1">
      <protection hidden="1"/>
    </xf>
    <xf numFmtId="166" fontId="0" fillId="0" borderId="0" xfId="0" applyNumberFormat="1" applyProtection="1">
      <protection hidden="1"/>
    </xf>
    <xf numFmtId="0" fontId="11" fillId="2" borderId="17" xfId="0" applyFont="1" applyFill="1" applyBorder="1" applyAlignment="1" applyProtection="1">
      <alignment vertical="center"/>
      <protection hidden="1"/>
    </xf>
    <xf numFmtId="0" fontId="11" fillId="2" borderId="18" xfId="0" applyFont="1" applyFill="1" applyBorder="1" applyAlignment="1" applyProtection="1">
      <alignment vertical="center"/>
      <protection hidden="1"/>
    </xf>
    <xf numFmtId="0" fontId="11" fillId="2" borderId="19" xfId="0" applyFont="1" applyFill="1" applyBorder="1" applyAlignment="1" applyProtection="1">
      <alignment horizontal="right" vertical="center"/>
      <protection hidden="1"/>
    </xf>
    <xf numFmtId="164" fontId="5" fillId="0" borderId="0" xfId="0" applyNumberFormat="1" applyFont="1" applyAlignment="1" applyProtection="1">
      <alignment horizontal="center" vertical="center"/>
      <protection hidden="1"/>
    </xf>
    <xf numFmtId="0" fontId="11" fillId="2" borderId="18" xfId="0" applyFont="1" applyFill="1" applyBorder="1" applyAlignment="1" applyProtection="1">
      <alignment horizontal="right" vertical="center"/>
      <protection hidden="1"/>
    </xf>
    <xf numFmtId="166" fontId="5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7" fillId="2" borderId="17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164" fontId="7" fillId="0" borderId="0" xfId="0" applyNumberFormat="1" applyFont="1" applyAlignment="1" applyProtection="1">
      <alignment vertical="center"/>
      <protection hidden="1"/>
    </xf>
    <xf numFmtId="166" fontId="0" fillId="0" borderId="0" xfId="0" applyNumberFormat="1" applyAlignment="1" applyProtection="1">
      <alignment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164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vertical="center"/>
      <protection hidden="1"/>
    </xf>
    <xf numFmtId="0" fontId="7" fillId="2" borderId="20" xfId="0" applyFont="1" applyFill="1" applyBorder="1" applyAlignment="1" applyProtection="1">
      <alignment horizontal="center" vertical="top"/>
      <protection hidden="1"/>
    </xf>
    <xf numFmtId="0" fontId="7" fillId="2" borderId="21" xfId="0" applyFont="1" applyFill="1" applyBorder="1" applyAlignment="1" applyProtection="1">
      <alignment horizontal="center" vertical="top"/>
      <protection hidden="1"/>
    </xf>
    <xf numFmtId="0" fontId="7" fillId="2" borderId="22" xfId="0" applyFont="1" applyFill="1" applyBorder="1" applyAlignment="1" applyProtection="1">
      <alignment horizontal="center" vertical="top"/>
      <protection hidden="1"/>
    </xf>
    <xf numFmtId="167" fontId="7" fillId="2" borderId="22" xfId="0" applyNumberFormat="1" applyFont="1" applyFill="1" applyBorder="1" applyAlignment="1" applyProtection="1">
      <alignment horizontal="center" vertical="top"/>
      <protection hidden="1"/>
    </xf>
    <xf numFmtId="170" fontId="7" fillId="2" borderId="22" xfId="0" applyNumberFormat="1" applyFont="1" applyFill="1" applyBorder="1" applyAlignment="1" applyProtection="1">
      <alignment horizontal="center" vertical="top"/>
      <protection hidden="1"/>
    </xf>
    <xf numFmtId="172" fontId="7" fillId="2" borderId="22" xfId="0" applyNumberFormat="1" applyFont="1" applyFill="1" applyBorder="1" applyAlignment="1" applyProtection="1">
      <alignment horizontal="center" vertical="top"/>
      <protection hidden="1"/>
    </xf>
    <xf numFmtId="166" fontId="7" fillId="2" borderId="22" xfId="0" applyNumberFormat="1" applyFont="1" applyFill="1" applyBorder="1" applyAlignment="1" applyProtection="1">
      <alignment horizontal="center" vertical="top"/>
      <protection hidden="1"/>
    </xf>
    <xf numFmtId="166" fontId="7" fillId="2" borderId="23" xfId="0" applyNumberFormat="1" applyFont="1" applyFill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7" fillId="2" borderId="13" xfId="0" applyFont="1" applyFill="1" applyBorder="1" applyAlignment="1" applyProtection="1">
      <alignment horizontal="center" vertical="top"/>
      <protection hidden="1"/>
    </xf>
    <xf numFmtId="0" fontId="7" fillId="2" borderId="14" xfId="0" applyFont="1" applyFill="1" applyBorder="1" applyAlignment="1" applyProtection="1">
      <alignment horizontal="center" vertical="top"/>
      <protection hidden="1"/>
    </xf>
    <xf numFmtId="0" fontId="7" fillId="2" borderId="15" xfId="0" applyFont="1" applyFill="1" applyBorder="1" applyAlignment="1" applyProtection="1">
      <alignment horizontal="center" vertical="top"/>
      <protection hidden="1"/>
    </xf>
    <xf numFmtId="167" fontId="7" fillId="2" borderId="15" xfId="0" applyNumberFormat="1" applyFont="1" applyFill="1" applyBorder="1" applyAlignment="1" applyProtection="1">
      <alignment horizontal="center" vertical="top"/>
      <protection hidden="1"/>
    </xf>
    <xf numFmtId="164" fontId="7" fillId="2" borderId="15" xfId="0" applyNumberFormat="1" applyFont="1" applyFill="1" applyBorder="1" applyAlignment="1" applyProtection="1">
      <alignment horizontal="center" vertical="top"/>
      <protection hidden="1"/>
    </xf>
    <xf numFmtId="170" fontId="7" fillId="2" borderId="15" xfId="0" applyNumberFormat="1" applyFont="1" applyFill="1" applyBorder="1" applyAlignment="1" applyProtection="1">
      <alignment horizontal="center" vertical="top"/>
      <protection hidden="1"/>
    </xf>
    <xf numFmtId="172" fontId="7" fillId="2" borderId="15" xfId="0" applyNumberFormat="1" applyFont="1" applyFill="1" applyBorder="1" applyAlignment="1" applyProtection="1">
      <alignment horizontal="center" vertical="top"/>
      <protection hidden="1"/>
    </xf>
    <xf numFmtId="166" fontId="7" fillId="2" borderId="15" xfId="0" applyNumberFormat="1" applyFont="1" applyFill="1" applyBorder="1" applyAlignment="1" applyProtection="1">
      <alignment horizontal="center" vertical="top"/>
      <protection hidden="1"/>
    </xf>
    <xf numFmtId="166" fontId="7" fillId="2" borderId="16" xfId="0" applyNumberFormat="1" applyFont="1" applyFill="1" applyBorder="1" applyAlignment="1" applyProtection="1">
      <alignment horizontal="center" vertical="top"/>
      <protection hidden="1"/>
    </xf>
    <xf numFmtId="0" fontId="10" fillId="0" borderId="24" xfId="0" applyFont="1" applyBorder="1" applyProtection="1">
      <protection hidden="1"/>
    </xf>
    <xf numFmtId="0" fontId="10" fillId="0" borderId="25" xfId="0" applyFont="1" applyBorder="1" applyProtection="1">
      <protection hidden="1"/>
    </xf>
    <xf numFmtId="167" fontId="10" fillId="0" borderId="25" xfId="0" applyNumberFormat="1" applyFont="1" applyBorder="1" applyProtection="1">
      <protection hidden="1"/>
    </xf>
    <xf numFmtId="0" fontId="10" fillId="0" borderId="25" xfId="0" applyFont="1" applyBorder="1" applyAlignment="1" applyProtection="1">
      <alignment horizontal="center"/>
      <protection hidden="1"/>
    </xf>
    <xf numFmtId="164" fontId="10" fillId="0" borderId="25" xfId="0" applyNumberFormat="1" applyFont="1" applyBorder="1" applyAlignment="1" applyProtection="1">
      <alignment horizontal="center"/>
      <protection hidden="1"/>
    </xf>
    <xf numFmtId="170" fontId="10" fillId="0" borderId="25" xfId="0" applyNumberFormat="1" applyFont="1" applyBorder="1" applyProtection="1">
      <protection hidden="1"/>
    </xf>
    <xf numFmtId="171" fontId="10" fillId="0" borderId="25" xfId="0" applyNumberFormat="1" applyFont="1" applyBorder="1" applyProtection="1">
      <protection hidden="1"/>
    </xf>
    <xf numFmtId="172" fontId="10" fillId="0" borderId="25" xfId="0" applyNumberFormat="1" applyFont="1" applyBorder="1" applyProtection="1">
      <protection hidden="1"/>
    </xf>
    <xf numFmtId="166" fontId="10" fillId="0" borderId="25" xfId="0" applyNumberFormat="1" applyFont="1" applyBorder="1" applyProtection="1">
      <protection hidden="1"/>
    </xf>
    <xf numFmtId="166" fontId="10" fillId="0" borderId="26" xfId="0" applyNumberFormat="1" applyFont="1" applyBorder="1" applyProtection="1">
      <protection hidden="1"/>
    </xf>
    <xf numFmtId="0" fontId="0" fillId="0" borderId="27" xfId="0" applyBorder="1" applyAlignment="1" applyProtection="1">
      <alignment horizontal="center" vertical="center"/>
      <protection hidden="1"/>
    </xf>
    <xf numFmtId="164" fontId="0" fillId="0" borderId="27" xfId="0" applyNumberFormat="1" applyBorder="1" applyAlignment="1" applyProtection="1">
      <alignment horizontal="center" vertical="center"/>
      <protection hidden="1"/>
    </xf>
    <xf numFmtId="172" fontId="0" fillId="0" borderId="28" xfId="0" applyNumberFormat="1" applyBorder="1" applyAlignment="1" applyProtection="1">
      <alignment vertical="center"/>
      <protection hidden="1"/>
    </xf>
    <xf numFmtId="0" fontId="0" fillId="0" borderId="8" xfId="0" applyBorder="1" applyAlignment="1" applyProtection="1">
      <alignment vertical="center"/>
      <protection hidden="1"/>
    </xf>
    <xf numFmtId="0" fontId="0" fillId="0" borderId="28" xfId="0" applyBorder="1" applyAlignment="1" applyProtection="1">
      <alignment vertical="center"/>
      <protection hidden="1"/>
    </xf>
    <xf numFmtId="167" fontId="0" fillId="0" borderId="28" xfId="0" applyNumberFormat="1" applyBorder="1" applyAlignment="1" applyProtection="1">
      <alignment vertical="center"/>
      <protection hidden="1"/>
    </xf>
    <xf numFmtId="171" fontId="0" fillId="0" borderId="28" xfId="0" applyNumberFormat="1" applyBorder="1" applyAlignment="1" applyProtection="1">
      <alignment vertical="center"/>
      <protection hidden="1"/>
    </xf>
    <xf numFmtId="166" fontId="0" fillId="0" borderId="5" xfId="0" applyNumberFormat="1" applyBorder="1" applyAlignment="1" applyProtection="1">
      <alignment vertical="center"/>
      <protection hidden="1"/>
    </xf>
    <xf numFmtId="0" fontId="0" fillId="0" borderId="29" xfId="0" applyBorder="1" applyAlignment="1" applyProtection="1">
      <alignment vertical="center"/>
      <protection hidden="1"/>
    </xf>
    <xf numFmtId="0" fontId="0" fillId="0" borderId="30" xfId="0" applyBorder="1" applyAlignment="1" applyProtection="1">
      <alignment vertical="center"/>
      <protection hidden="1"/>
    </xf>
    <xf numFmtId="167" fontId="0" fillId="0" borderId="30" xfId="0" applyNumberFormat="1" applyBorder="1" applyAlignment="1" applyProtection="1">
      <alignment vertical="center"/>
      <protection hidden="1"/>
    </xf>
    <xf numFmtId="0" fontId="0" fillId="0" borderId="30" xfId="0" applyBorder="1" applyAlignment="1" applyProtection="1">
      <alignment horizontal="center" vertical="center"/>
      <protection hidden="1"/>
    </xf>
    <xf numFmtId="164" fontId="0" fillId="0" borderId="30" xfId="0" applyNumberFormat="1" applyBorder="1" applyAlignment="1" applyProtection="1">
      <alignment horizontal="center" vertical="center"/>
      <protection hidden="1"/>
    </xf>
    <xf numFmtId="170" fontId="0" fillId="0" borderId="30" xfId="0" applyNumberFormat="1" applyBorder="1" applyAlignment="1" applyProtection="1">
      <alignment vertical="center"/>
      <protection hidden="1"/>
    </xf>
    <xf numFmtId="172" fontId="0" fillId="0" borderId="30" xfId="0" applyNumberFormat="1" applyBorder="1" applyAlignment="1" applyProtection="1">
      <alignment vertical="center"/>
      <protection hidden="1"/>
    </xf>
    <xf numFmtId="166" fontId="0" fillId="0" borderId="30" xfId="0" applyNumberFormat="1" applyBorder="1" applyAlignment="1" applyProtection="1">
      <alignment vertical="center"/>
      <protection hidden="1"/>
    </xf>
    <xf numFmtId="166" fontId="0" fillId="0" borderId="31" xfId="0" applyNumberFormat="1" applyBorder="1" applyAlignment="1" applyProtection="1">
      <alignment vertical="center"/>
      <protection hidden="1"/>
    </xf>
    <xf numFmtId="0" fontId="7" fillId="2" borderId="18" xfId="0" applyFont="1" applyFill="1" applyBorder="1" applyAlignment="1" applyProtection="1">
      <alignment vertical="center"/>
      <protection hidden="1"/>
    </xf>
    <xf numFmtId="0" fontId="7" fillId="2" borderId="32" xfId="0" applyFont="1" applyFill="1" applyBorder="1" applyAlignment="1" applyProtection="1">
      <alignment vertical="center"/>
      <protection hidden="1"/>
    </xf>
    <xf numFmtId="167" fontId="7" fillId="2" borderId="33" xfId="0" applyNumberFormat="1" applyFont="1" applyFill="1" applyBorder="1" applyAlignment="1" applyProtection="1">
      <alignment vertical="center"/>
      <protection hidden="1"/>
    </xf>
    <xf numFmtId="0" fontId="7" fillId="2" borderId="18" xfId="0" applyFont="1" applyFill="1" applyBorder="1" applyAlignment="1" applyProtection="1">
      <alignment horizontal="center" vertical="center"/>
      <protection hidden="1"/>
    </xf>
    <xf numFmtId="164" fontId="7" fillId="2" borderId="18" xfId="0" applyNumberFormat="1" applyFont="1" applyFill="1" applyBorder="1" applyAlignment="1" applyProtection="1">
      <alignment horizontal="center" vertical="center"/>
      <protection hidden="1"/>
    </xf>
    <xf numFmtId="170" fontId="7" fillId="2" borderId="33" xfId="0" applyNumberFormat="1" applyFont="1" applyFill="1" applyBorder="1" applyAlignment="1" applyProtection="1">
      <alignment vertical="center"/>
      <protection hidden="1"/>
    </xf>
    <xf numFmtId="172" fontId="7" fillId="2" borderId="33" xfId="0" applyNumberFormat="1" applyFont="1" applyFill="1" applyBorder="1" applyAlignment="1" applyProtection="1">
      <alignment vertical="center"/>
      <protection hidden="1"/>
    </xf>
    <xf numFmtId="166" fontId="7" fillId="2" borderId="18" xfId="0" applyNumberFormat="1" applyFont="1" applyFill="1" applyBorder="1" applyAlignment="1" applyProtection="1">
      <alignment vertical="center"/>
      <protection hidden="1"/>
    </xf>
    <xf numFmtId="0" fontId="0" fillId="0" borderId="29" xfId="0" applyBorder="1" applyProtection="1">
      <protection hidden="1"/>
    </xf>
    <xf numFmtId="0" fontId="0" fillId="0" borderId="30" xfId="0" applyBorder="1" applyProtection="1">
      <protection hidden="1"/>
    </xf>
    <xf numFmtId="167" fontId="0" fillId="0" borderId="30" xfId="0" applyNumberFormat="1" applyBorder="1" applyProtection="1">
      <protection hidden="1"/>
    </xf>
    <xf numFmtId="0" fontId="0" fillId="0" borderId="30" xfId="0" applyBorder="1" applyAlignment="1" applyProtection="1">
      <alignment horizontal="center"/>
      <protection hidden="1"/>
    </xf>
    <xf numFmtId="164" fontId="0" fillId="0" borderId="30" xfId="0" applyNumberFormat="1" applyBorder="1" applyAlignment="1" applyProtection="1">
      <alignment horizontal="center"/>
      <protection hidden="1"/>
    </xf>
    <xf numFmtId="170" fontId="0" fillId="0" borderId="30" xfId="0" applyNumberFormat="1" applyBorder="1" applyProtection="1">
      <protection hidden="1"/>
    </xf>
    <xf numFmtId="172" fontId="0" fillId="0" borderId="30" xfId="0" applyNumberFormat="1" applyBorder="1" applyProtection="1">
      <protection hidden="1"/>
    </xf>
    <xf numFmtId="166" fontId="0" fillId="0" borderId="30" xfId="0" applyNumberFormat="1" applyBorder="1" applyProtection="1">
      <protection hidden="1"/>
    </xf>
    <xf numFmtId="166" fontId="0" fillId="0" borderId="31" xfId="0" applyNumberFormat="1" applyBorder="1" applyProtection="1">
      <protection hidden="1"/>
    </xf>
    <xf numFmtId="0" fontId="5" fillId="0" borderId="34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2" borderId="17" xfId="0" applyFont="1" applyFill="1" applyBorder="1" applyAlignment="1" applyProtection="1">
      <alignment vertical="center"/>
      <protection hidden="1"/>
    </xf>
    <xf numFmtId="164" fontId="5" fillId="2" borderId="17" xfId="0" applyNumberFormat="1" applyFont="1" applyFill="1" applyBorder="1" applyAlignment="1" applyProtection="1">
      <alignment vertical="center"/>
      <protection hidden="1"/>
    </xf>
    <xf numFmtId="0" fontId="6" fillId="2" borderId="18" xfId="0" applyFont="1" applyFill="1" applyBorder="1" applyAlignment="1" applyProtection="1">
      <alignment vertical="center"/>
      <protection hidden="1"/>
    </xf>
    <xf numFmtId="0" fontId="5" fillId="2" borderId="19" xfId="0" applyFont="1" applyFill="1" applyBorder="1" applyAlignment="1" applyProtection="1">
      <alignment vertical="center"/>
      <protection hidden="1"/>
    </xf>
    <xf numFmtId="0" fontId="6" fillId="0" borderId="36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169" fontId="6" fillId="0" borderId="37" xfId="0" applyNumberFormat="1" applyFont="1" applyBorder="1" applyAlignment="1" applyProtection="1">
      <alignment vertical="center"/>
      <protection hidden="1"/>
    </xf>
    <xf numFmtId="167" fontId="6" fillId="0" borderId="37" xfId="0" applyNumberFormat="1" applyFont="1" applyBorder="1" applyAlignment="1" applyProtection="1">
      <alignment vertical="center"/>
      <protection hidden="1"/>
    </xf>
    <xf numFmtId="168" fontId="6" fillId="0" borderId="37" xfId="0" applyNumberFormat="1" applyFont="1" applyBorder="1" applyAlignment="1" applyProtection="1">
      <alignment vertical="center"/>
      <protection hidden="1"/>
    </xf>
    <xf numFmtId="170" fontId="6" fillId="0" borderId="37" xfId="0" applyNumberFormat="1" applyFont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166" fontId="6" fillId="0" borderId="38" xfId="0" applyNumberFormat="1" applyFont="1" applyBorder="1" applyAlignment="1" applyProtection="1">
      <alignment vertical="center"/>
      <protection hidden="1"/>
    </xf>
    <xf numFmtId="166" fontId="6" fillId="0" borderId="0" xfId="0" applyNumberFormat="1" applyFont="1" applyAlignment="1" applyProtection="1">
      <alignment vertical="center"/>
      <protection hidden="1"/>
    </xf>
    <xf numFmtId="0" fontId="5" fillId="0" borderId="2" xfId="0" applyFont="1" applyBorder="1" applyAlignment="1" applyProtection="1">
      <alignment vertical="center"/>
      <protection hidden="1"/>
    </xf>
    <xf numFmtId="166" fontId="6" fillId="0" borderId="39" xfId="0" applyNumberFormat="1" applyFont="1" applyBorder="1" applyAlignment="1" applyProtection="1">
      <alignment vertical="center"/>
      <protection hidden="1"/>
    </xf>
    <xf numFmtId="166" fontId="5" fillId="0" borderId="40" xfId="0" applyNumberFormat="1" applyFont="1" applyBorder="1" applyAlignment="1" applyProtection="1">
      <alignment vertical="center"/>
      <protection hidden="1"/>
    </xf>
    <xf numFmtId="0" fontId="5" fillId="0" borderId="36" xfId="0" applyFont="1" applyBorder="1" applyAlignment="1" applyProtection="1">
      <alignment vertical="center"/>
      <protection hidden="1"/>
    </xf>
    <xf numFmtId="166" fontId="5" fillId="0" borderId="37" xfId="0" applyNumberFormat="1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166" fontId="6" fillId="0" borderId="4" xfId="0" applyNumberFormat="1" applyFont="1" applyBorder="1" applyAlignment="1" applyProtection="1">
      <alignment vertical="center"/>
      <protection hidden="1"/>
    </xf>
    <xf numFmtId="166" fontId="5" fillId="0" borderId="38" xfId="0" applyNumberFormat="1" applyFont="1" applyBorder="1" applyAlignment="1" applyProtection="1">
      <alignment vertical="center"/>
      <protection hidden="1"/>
    </xf>
    <xf numFmtId="164" fontId="5" fillId="2" borderId="18" xfId="0" applyNumberFormat="1" applyFont="1" applyFill="1" applyBorder="1" applyAlignment="1" applyProtection="1">
      <alignment vertical="center"/>
      <protection hidden="1"/>
    </xf>
    <xf numFmtId="172" fontId="6" fillId="2" borderId="19" xfId="0" applyNumberFormat="1" applyFont="1" applyFill="1" applyBorder="1" applyAlignment="1" applyProtection="1">
      <alignment vertical="center"/>
      <protection hidden="1"/>
    </xf>
    <xf numFmtId="170" fontId="6" fillId="0" borderId="0" xfId="0" applyNumberFormat="1" applyFont="1" applyAlignment="1" applyProtection="1">
      <alignment vertical="center"/>
      <protection hidden="1"/>
    </xf>
    <xf numFmtId="172" fontId="6" fillId="0" borderId="37" xfId="0" applyNumberFormat="1" applyFont="1" applyBorder="1" applyAlignment="1" applyProtection="1">
      <alignment horizontal="center" vertical="center"/>
      <protection hidden="1"/>
    </xf>
    <xf numFmtId="172" fontId="6" fillId="0" borderId="37" xfId="0" applyNumberFormat="1" applyFont="1" applyBorder="1" applyAlignment="1" applyProtection="1">
      <alignment vertical="center"/>
      <protection hidden="1"/>
    </xf>
    <xf numFmtId="167" fontId="6" fillId="0" borderId="37" xfId="0" applyNumberFormat="1" applyFont="1" applyBorder="1" applyAlignment="1" applyProtection="1">
      <alignment horizontal="right" vertical="center"/>
      <protection hidden="1"/>
    </xf>
    <xf numFmtId="170" fontId="6" fillId="0" borderId="37" xfId="0" applyNumberFormat="1" applyFont="1" applyBorder="1" applyAlignment="1" applyProtection="1">
      <alignment horizontal="right" vertical="center"/>
      <protection hidden="1"/>
    </xf>
    <xf numFmtId="166" fontId="6" fillId="0" borderId="38" xfId="0" applyNumberFormat="1" applyFont="1" applyBorder="1" applyAlignment="1" applyProtection="1">
      <alignment horizontal="right" vertical="center"/>
      <protection hidden="1"/>
    </xf>
    <xf numFmtId="170" fontId="6" fillId="0" borderId="0" xfId="0" applyNumberFormat="1" applyFont="1" applyAlignment="1" applyProtection="1">
      <alignment horizontal="right" vertical="center"/>
      <protection hidden="1"/>
    </xf>
    <xf numFmtId="0" fontId="6" fillId="0" borderId="39" xfId="0" applyFont="1" applyBorder="1" applyAlignment="1" applyProtection="1">
      <alignment vertical="center"/>
      <protection hidden="1"/>
    </xf>
    <xf numFmtId="166" fontId="5" fillId="0" borderId="40" xfId="0" applyNumberFormat="1" applyFont="1" applyBorder="1" applyAlignment="1" applyProtection="1">
      <alignment horizontal="right" vertical="center"/>
      <protection hidden="1"/>
    </xf>
    <xf numFmtId="166" fontId="5" fillId="0" borderId="37" xfId="0" applyNumberFormat="1" applyFont="1" applyBorder="1" applyAlignment="1" applyProtection="1">
      <alignment horizontal="right" vertical="center"/>
      <protection hidden="1"/>
    </xf>
    <xf numFmtId="166" fontId="5" fillId="0" borderId="38" xfId="0" applyNumberFormat="1" applyFont="1" applyBorder="1" applyAlignment="1" applyProtection="1">
      <alignment horizontal="right" vertical="center"/>
      <protection hidden="1"/>
    </xf>
    <xf numFmtId="0" fontId="0" fillId="0" borderId="28" xfId="0" applyBorder="1" applyAlignment="1" applyProtection="1">
      <alignment horizontal="right" vertical="center"/>
      <protection hidden="1"/>
    </xf>
    <xf numFmtId="3" fontId="13" fillId="0" borderId="0" xfId="0" applyNumberFormat="1" applyFont="1" applyAlignment="1" applyProtection="1">
      <alignment horizontal="center" vertical="center"/>
      <protection hidden="1"/>
    </xf>
    <xf numFmtId="44" fontId="0" fillId="0" borderId="0" xfId="0" applyNumberFormat="1" applyProtection="1"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166" fontId="0" fillId="3" borderId="27" xfId="0" applyNumberFormat="1" applyFill="1" applyBorder="1" applyAlignment="1" applyProtection="1">
      <alignment vertical="center"/>
      <protection locked="0" hidden="1"/>
    </xf>
    <xf numFmtId="170" fontId="0" fillId="3" borderId="27" xfId="0" applyNumberForma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9" fillId="0" borderId="28" xfId="1" applyBorder="1" applyAlignment="1" applyProtection="1">
      <alignment vertical="center" wrapText="1"/>
    </xf>
    <xf numFmtId="0" fontId="15" fillId="0" borderId="0" xfId="0" applyFont="1" applyProtection="1">
      <protection hidden="1"/>
    </xf>
    <xf numFmtId="49" fontId="14" fillId="0" borderId="0" xfId="0" applyNumberFormat="1" applyFont="1" applyAlignment="1" applyProtection="1">
      <alignment vertical="top" wrapText="1"/>
      <protection hidden="1"/>
    </xf>
    <xf numFmtId="0" fontId="14" fillId="0" borderId="0" xfId="0" applyFont="1" applyAlignment="1" applyProtection="1">
      <alignment vertical="top" wrapText="1"/>
      <protection hidden="1"/>
    </xf>
    <xf numFmtId="10" fontId="14" fillId="0" borderId="0" xfId="0" applyNumberFormat="1" applyFont="1" applyAlignment="1" applyProtection="1">
      <alignment vertical="top" wrapText="1"/>
      <protection hidden="1"/>
    </xf>
    <xf numFmtId="166" fontId="14" fillId="0" borderId="0" xfId="0" applyNumberFormat="1" applyFont="1" applyAlignment="1" applyProtection="1">
      <alignment vertical="top" wrapText="1"/>
      <protection hidden="1"/>
    </xf>
    <xf numFmtId="49" fontId="15" fillId="0" borderId="0" xfId="0" applyNumberFormat="1" applyFont="1" applyAlignment="1" applyProtection="1">
      <alignment vertical="top" wrapText="1"/>
      <protection hidden="1"/>
    </xf>
    <xf numFmtId="0" fontId="15" fillId="0" borderId="0" xfId="0" applyFont="1" applyAlignment="1" applyProtection="1">
      <alignment vertical="top" wrapText="1"/>
      <protection hidden="1"/>
    </xf>
    <xf numFmtId="10" fontId="15" fillId="0" borderId="0" xfId="0" applyNumberFormat="1" applyFont="1" applyAlignment="1" applyProtection="1">
      <alignment horizontal="center" vertical="top" wrapText="1"/>
      <protection hidden="1"/>
    </xf>
    <xf numFmtId="166" fontId="15" fillId="0" borderId="0" xfId="0" applyNumberFormat="1" applyFont="1" applyAlignment="1" applyProtection="1">
      <alignment horizontal="center" vertical="top" wrapText="1"/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49" fontId="15" fillId="0" borderId="28" xfId="0" applyNumberFormat="1" applyFont="1" applyBorder="1" applyAlignment="1" applyProtection="1">
      <alignment vertical="top" wrapText="1"/>
      <protection hidden="1"/>
    </xf>
    <xf numFmtId="0" fontId="15" fillId="0" borderId="28" xfId="0" applyFont="1" applyBorder="1" applyAlignment="1" applyProtection="1">
      <alignment vertical="top" wrapText="1"/>
      <protection hidden="1"/>
    </xf>
    <xf numFmtId="10" fontId="15" fillId="0" borderId="28" xfId="0" applyNumberFormat="1" applyFont="1" applyBorder="1" applyAlignment="1" applyProtection="1">
      <alignment vertical="top" wrapText="1"/>
      <protection hidden="1"/>
    </xf>
    <xf numFmtId="166" fontId="15" fillId="0" borderId="28" xfId="0" applyNumberFormat="1" applyFont="1" applyBorder="1" applyAlignment="1" applyProtection="1">
      <alignment vertical="top" wrapText="1"/>
      <protection hidden="1"/>
    </xf>
    <xf numFmtId="49" fontId="16" fillId="0" borderId="2" xfId="0" applyNumberFormat="1" applyFont="1" applyBorder="1" applyAlignment="1" applyProtection="1">
      <alignment vertical="top"/>
      <protection hidden="1"/>
    </xf>
    <xf numFmtId="0" fontId="14" fillId="0" borderId="39" xfId="0" applyFont="1" applyBorder="1" applyAlignment="1" applyProtection="1">
      <alignment vertical="top"/>
      <protection hidden="1"/>
    </xf>
    <xf numFmtId="166" fontId="14" fillId="0" borderId="40" xfId="0" applyNumberFormat="1" applyFont="1" applyBorder="1" applyAlignment="1" applyProtection="1">
      <alignment vertical="top"/>
      <protection hidden="1"/>
    </xf>
    <xf numFmtId="49" fontId="14" fillId="0" borderId="36" xfId="0" applyNumberFormat="1" applyFont="1" applyBorder="1" applyAlignment="1" applyProtection="1">
      <alignment vertical="top"/>
      <protection hidden="1"/>
    </xf>
    <xf numFmtId="0" fontId="14" fillId="0" borderId="0" xfId="0" applyFont="1" applyAlignment="1" applyProtection="1">
      <alignment vertical="top"/>
      <protection hidden="1"/>
    </xf>
    <xf numFmtId="49" fontId="14" fillId="0" borderId="3" xfId="0" applyNumberFormat="1" applyFont="1" applyBorder="1" applyAlignment="1" applyProtection="1">
      <alignment vertical="top"/>
      <protection hidden="1"/>
    </xf>
    <xf numFmtId="0" fontId="14" fillId="0" borderId="4" xfId="0" applyFont="1" applyBorder="1" applyAlignment="1" applyProtection="1">
      <alignment vertical="top"/>
      <protection hidden="1"/>
    </xf>
    <xf numFmtId="49" fontId="5" fillId="0" borderId="0" xfId="0" applyNumberFormat="1" applyFont="1" applyAlignment="1" applyProtection="1">
      <alignment vertical="top"/>
      <protection hidden="1"/>
    </xf>
    <xf numFmtId="49" fontId="15" fillId="0" borderId="41" xfId="0" applyNumberFormat="1" applyFont="1" applyBorder="1" applyAlignment="1" applyProtection="1">
      <alignment vertical="top" wrapText="1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166" fontId="15" fillId="3" borderId="28" xfId="0" applyNumberFormat="1" applyFont="1" applyFill="1" applyBorder="1" applyAlignment="1" applyProtection="1">
      <alignment vertical="top" wrapText="1"/>
      <protection locked="0" hidden="1"/>
    </xf>
    <xf numFmtId="0" fontId="0" fillId="0" borderId="39" xfId="0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7" fillId="0" borderId="17" xfId="0" applyFont="1" applyBorder="1" applyAlignment="1" applyProtection="1">
      <alignment vertical="center"/>
      <protection hidden="1"/>
    </xf>
    <xf numFmtId="0" fontId="0" fillId="0" borderId="18" xfId="0" applyBorder="1" applyAlignment="1" applyProtection="1">
      <alignment vertical="center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5" fillId="0" borderId="22" xfId="3" applyFont="1" applyBorder="1" applyAlignment="1" applyProtection="1">
      <alignment horizontal="center" vertical="center" wrapText="1"/>
      <protection hidden="1"/>
    </xf>
    <xf numFmtId="0" fontId="7" fillId="0" borderId="42" xfId="0" applyFont="1" applyBorder="1" applyAlignment="1" applyProtection="1">
      <alignment vertical="center"/>
      <protection hidden="1"/>
    </xf>
    <xf numFmtId="0" fontId="7" fillId="0" borderId="43" xfId="0" applyFont="1" applyBorder="1" applyAlignment="1" applyProtection="1">
      <alignment vertical="center" wrapText="1"/>
      <protection hidden="1"/>
    </xf>
    <xf numFmtId="0" fontId="7" fillId="0" borderId="43" xfId="0" applyFont="1" applyBorder="1" applyAlignment="1" applyProtection="1">
      <alignment horizontal="center" vertical="center" wrapText="1"/>
      <protection hidden="1"/>
    </xf>
    <xf numFmtId="0" fontId="7" fillId="0" borderId="44" xfId="0" applyFont="1" applyBorder="1" applyAlignment="1" applyProtection="1">
      <alignment vertical="center" wrapText="1"/>
      <protection hidden="1"/>
    </xf>
    <xf numFmtId="0" fontId="17" fillId="2" borderId="46" xfId="0" applyFont="1" applyFill="1" applyBorder="1" applyAlignment="1" applyProtection="1">
      <alignment vertical="center" wrapText="1"/>
      <protection hidden="1"/>
    </xf>
    <xf numFmtId="170" fontId="0" fillId="2" borderId="47" xfId="0" applyNumberFormat="1" applyFill="1" applyBorder="1" applyAlignment="1" applyProtection="1">
      <alignment vertical="center" wrapText="1"/>
      <protection hidden="1"/>
    </xf>
    <xf numFmtId="170" fontId="0" fillId="3" borderId="27" xfId="0" applyNumberFormat="1" applyFill="1" applyBorder="1" applyAlignment="1" applyProtection="1">
      <alignment vertical="center" wrapText="1"/>
      <protection locked="0" hidden="1"/>
    </xf>
    <xf numFmtId="170" fontId="0" fillId="3" borderId="28" xfId="0" applyNumberFormat="1" applyFill="1" applyBorder="1" applyAlignment="1" applyProtection="1">
      <alignment vertical="center" wrapText="1"/>
      <protection locked="0" hidden="1"/>
    </xf>
    <xf numFmtId="173" fontId="5" fillId="0" borderId="6" xfId="0" applyNumberFormat="1" applyFont="1" applyBorder="1" applyAlignment="1">
      <alignment vertical="center"/>
    </xf>
    <xf numFmtId="173" fontId="5" fillId="0" borderId="10" xfId="0" applyNumberFormat="1" applyFont="1" applyBorder="1" applyAlignment="1">
      <alignment vertical="center"/>
    </xf>
    <xf numFmtId="166" fontId="7" fillId="2" borderId="55" xfId="0" applyNumberFormat="1" applyFont="1" applyFill="1" applyBorder="1" applyAlignment="1" applyProtection="1">
      <alignment vertical="center"/>
      <protection hidden="1"/>
    </xf>
    <xf numFmtId="10" fontId="14" fillId="0" borderId="0" xfId="0" applyNumberFormat="1" applyFont="1" applyAlignment="1" applyProtection="1">
      <alignment vertical="top" wrapText="1"/>
      <protection locked="0" hidden="1"/>
    </xf>
    <xf numFmtId="10" fontId="9" fillId="0" borderId="28" xfId="1" applyNumberFormat="1" applyBorder="1" applyAlignment="1" applyProtection="1">
      <alignment vertical="center" wrapText="1"/>
      <protection locked="0"/>
    </xf>
    <xf numFmtId="10" fontId="9" fillId="3" borderId="28" xfId="1" applyNumberFormat="1" applyFill="1" applyBorder="1" applyAlignment="1" applyProtection="1">
      <alignment vertical="center" wrapText="1"/>
      <protection locked="0"/>
    </xf>
    <xf numFmtId="49" fontId="6" fillId="0" borderId="29" xfId="0" applyNumberFormat="1" applyFont="1" applyBorder="1" applyAlignment="1">
      <alignment horizontal="left" vertical="center" indent="1"/>
    </xf>
    <xf numFmtId="10" fontId="9" fillId="3" borderId="30" xfId="1" applyNumberFormat="1" applyFill="1" applyBorder="1" applyAlignment="1" applyProtection="1">
      <alignment vertical="center" wrapText="1"/>
      <protection locked="0"/>
    </xf>
    <xf numFmtId="49" fontId="6" fillId="0" borderId="56" xfId="0" applyNumberFormat="1" applyFont="1" applyBorder="1" applyAlignment="1">
      <alignment horizontal="left" vertical="center" indent="1"/>
    </xf>
    <xf numFmtId="0" fontId="9" fillId="0" borderId="47" xfId="1" applyBorder="1" applyAlignment="1" applyProtection="1">
      <alignment vertical="center" wrapText="1"/>
    </xf>
    <xf numFmtId="10" fontId="9" fillId="0" borderId="47" xfId="1" applyNumberFormat="1" applyBorder="1" applyAlignment="1" applyProtection="1">
      <alignment vertical="center" wrapText="1"/>
      <protection locked="0"/>
    </xf>
    <xf numFmtId="174" fontId="6" fillId="3" borderId="28" xfId="0" applyNumberFormat="1" applyFont="1" applyFill="1" applyBorder="1" applyAlignment="1" applyProtection="1">
      <alignment vertical="center"/>
      <protection locked="0"/>
    </xf>
    <xf numFmtId="174" fontId="6" fillId="0" borderId="28" xfId="0" applyNumberFormat="1" applyFont="1" applyBorder="1" applyAlignment="1">
      <alignment vertical="center"/>
    </xf>
    <xf numFmtId="174" fontId="6" fillId="0" borderId="5" xfId="0" applyNumberFormat="1" applyFont="1" applyBorder="1" applyAlignment="1">
      <alignment vertical="center"/>
    </xf>
    <xf numFmtId="174" fontId="6" fillId="0" borderId="28" xfId="0" applyNumberFormat="1" applyFont="1" applyBorder="1" applyAlignment="1" applyProtection="1">
      <alignment vertical="center"/>
      <protection locked="0"/>
    </xf>
    <xf numFmtId="174" fontId="6" fillId="3" borderId="47" xfId="0" applyNumberFormat="1" applyFont="1" applyFill="1" applyBorder="1" applyAlignment="1" applyProtection="1">
      <alignment vertical="center"/>
      <protection locked="0"/>
    </xf>
    <xf numFmtId="174" fontId="6" fillId="0" borderId="47" xfId="0" applyNumberFormat="1" applyFont="1" applyBorder="1" applyAlignment="1">
      <alignment vertical="center"/>
    </xf>
    <xf numFmtId="174" fontId="6" fillId="0" borderId="48" xfId="0" applyNumberFormat="1" applyFont="1" applyBorder="1" applyAlignment="1">
      <alignment vertical="center"/>
    </xf>
    <xf numFmtId="174" fontId="6" fillId="0" borderId="30" xfId="0" applyNumberFormat="1" applyFont="1" applyBorder="1" applyAlignment="1" applyProtection="1">
      <alignment vertical="center"/>
      <protection locked="0"/>
    </xf>
    <xf numFmtId="174" fontId="6" fillId="0" borderId="30" xfId="0" applyNumberFormat="1" applyFont="1" applyBorder="1" applyAlignment="1">
      <alignment vertical="center"/>
    </xf>
    <xf numFmtId="174" fontId="6" fillId="0" borderId="31" xfId="0" applyNumberFormat="1" applyFont="1" applyBorder="1" applyAlignment="1">
      <alignment vertical="center"/>
    </xf>
    <xf numFmtId="0" fontId="5" fillId="0" borderId="35" xfId="0" applyFont="1" applyBorder="1" applyAlignment="1">
      <alignment horizontal="center" vertical="center" wrapText="1"/>
    </xf>
    <xf numFmtId="166" fontId="15" fillId="0" borderId="0" xfId="0" applyNumberFormat="1" applyFont="1" applyAlignment="1" applyProtection="1">
      <alignment vertical="top" wrapText="1"/>
      <protection hidden="1"/>
    </xf>
    <xf numFmtId="10" fontId="14" fillId="0" borderId="2" xfId="0" applyNumberFormat="1" applyFont="1" applyBorder="1" applyAlignment="1" applyProtection="1">
      <alignment vertical="top"/>
      <protection hidden="1"/>
    </xf>
    <xf numFmtId="166" fontId="15" fillId="0" borderId="57" xfId="0" applyNumberFormat="1" applyFont="1" applyBorder="1" applyAlignment="1" applyProtection="1">
      <alignment vertical="top" wrapText="1"/>
      <protection hidden="1"/>
    </xf>
    <xf numFmtId="0" fontId="15" fillId="0" borderId="57" xfId="0" applyFont="1" applyBorder="1" applyAlignment="1" applyProtection="1">
      <alignment vertical="top" wrapText="1"/>
      <protection hidden="1"/>
    </xf>
    <xf numFmtId="10" fontId="15" fillId="0" borderId="36" xfId="0" applyNumberFormat="1" applyFont="1" applyBorder="1" applyAlignment="1" applyProtection="1">
      <alignment vertical="top" wrapText="1"/>
      <protection hidden="1"/>
    </xf>
    <xf numFmtId="0" fontId="0" fillId="0" borderId="28" xfId="0" applyBorder="1" applyAlignment="1" applyProtection="1">
      <alignment horizontal="center" vertical="center"/>
      <protection hidden="1"/>
    </xf>
    <xf numFmtId="164" fontId="0" fillId="0" borderId="28" xfId="0" applyNumberFormat="1" applyBorder="1" applyAlignment="1" applyProtection="1">
      <alignment horizontal="center" vertical="center"/>
      <protection hidden="1"/>
    </xf>
    <xf numFmtId="170" fontId="0" fillId="3" borderId="28" xfId="0" applyNumberFormat="1" applyFill="1" applyBorder="1" applyAlignment="1" applyProtection="1">
      <alignment vertical="center"/>
      <protection locked="0" hidden="1"/>
    </xf>
    <xf numFmtId="166" fontId="0" fillId="3" borderId="28" xfId="0" applyNumberFormat="1" applyFill="1" applyBorder="1" applyAlignment="1" applyProtection="1">
      <alignment vertical="center"/>
      <protection locked="0" hidden="1"/>
    </xf>
    <xf numFmtId="0" fontId="5" fillId="0" borderId="0" xfId="0" applyFont="1" applyProtection="1">
      <protection hidden="1"/>
    </xf>
    <xf numFmtId="0" fontId="5" fillId="0" borderId="61" xfId="0" applyFont="1" applyBorder="1" applyAlignment="1">
      <alignment horizontal="justify" vertical="center"/>
    </xf>
    <xf numFmtId="0" fontId="5" fillId="0" borderId="62" xfId="0" applyFont="1" applyBorder="1" applyAlignment="1">
      <alignment horizontal="justify" vertical="center"/>
    </xf>
    <xf numFmtId="0" fontId="5" fillId="0" borderId="63" xfId="0" applyFont="1" applyBorder="1" applyAlignment="1">
      <alignment horizontal="justify" vertical="center"/>
    </xf>
    <xf numFmtId="0" fontId="17" fillId="0" borderId="0" xfId="4" applyFont="1"/>
    <xf numFmtId="0" fontId="8" fillId="0" borderId="0" xfId="4"/>
    <xf numFmtId="0" fontId="7" fillId="0" borderId="24" xfId="4" applyFont="1" applyBorder="1" applyAlignment="1">
      <alignment horizontal="center" vertical="center"/>
    </xf>
    <xf numFmtId="0" fontId="7" fillId="0" borderId="25" xfId="4" applyFont="1" applyBorder="1" applyAlignment="1">
      <alignment vertical="center"/>
    </xf>
    <xf numFmtId="0" fontId="7" fillId="0" borderId="64" xfId="4" applyFont="1" applyBorder="1" applyAlignment="1">
      <alignment vertical="center"/>
    </xf>
    <xf numFmtId="0" fontId="7" fillId="0" borderId="65" xfId="4" applyFont="1" applyBorder="1" applyAlignment="1">
      <alignment vertical="center"/>
    </xf>
    <xf numFmtId="0" fontId="7" fillId="0" borderId="73" xfId="4" applyFont="1" applyBorder="1" applyAlignment="1">
      <alignment vertical="center"/>
    </xf>
    <xf numFmtId="1" fontId="7" fillId="0" borderId="33" xfId="4" applyNumberFormat="1" applyFont="1" applyBorder="1" applyAlignment="1">
      <alignment vertical="center"/>
    </xf>
    <xf numFmtId="1" fontId="7" fillId="0" borderId="74" xfId="4" applyNumberFormat="1" applyFont="1" applyBorder="1" applyAlignment="1">
      <alignment vertical="center"/>
    </xf>
    <xf numFmtId="1" fontId="7" fillId="0" borderId="57" xfId="4" applyNumberFormat="1" applyFont="1" applyBorder="1" applyAlignment="1">
      <alignment vertical="center"/>
    </xf>
    <xf numFmtId="0" fontId="8" fillId="4" borderId="2" xfId="4" applyFill="1" applyBorder="1"/>
    <xf numFmtId="0" fontId="19" fillId="0" borderId="3" xfId="4" applyFont="1" applyBorder="1"/>
    <xf numFmtId="0" fontId="8" fillId="0" borderId="4" xfId="4" applyBorder="1"/>
    <xf numFmtId="0" fontId="8" fillId="0" borderId="38" xfId="4" applyBorder="1"/>
    <xf numFmtId="0" fontId="5" fillId="0" borderId="36" xfId="0" applyFont="1" applyBorder="1" applyAlignment="1" applyProtection="1">
      <alignment vertical="center"/>
      <protection locked="0" hidden="1"/>
    </xf>
    <xf numFmtId="0" fontId="5" fillId="0" borderId="3" xfId="0" applyFont="1" applyBorder="1" applyAlignment="1" applyProtection="1">
      <alignment vertical="center"/>
      <protection locked="0" hidden="1"/>
    </xf>
    <xf numFmtId="0" fontId="5" fillId="0" borderId="2" xfId="0" applyFont="1" applyBorder="1" applyAlignment="1" applyProtection="1">
      <alignment vertical="center"/>
      <protection locked="0" hidden="1"/>
    </xf>
    <xf numFmtId="0" fontId="8" fillId="0" borderId="39" xfId="4" applyBorder="1"/>
    <xf numFmtId="0" fontId="8" fillId="0" borderId="40" xfId="4" applyBorder="1"/>
    <xf numFmtId="14" fontId="7" fillId="5" borderId="57" xfId="0" applyNumberFormat="1" applyFont="1" applyFill="1" applyBorder="1" applyAlignment="1" applyProtection="1">
      <alignment horizontal="left" vertical="center"/>
      <protection locked="0"/>
    </xf>
    <xf numFmtId="14" fontId="0" fillId="0" borderId="0" xfId="0" applyNumberFormat="1"/>
    <xf numFmtId="0" fontId="21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1" fillId="0" borderId="39" xfId="4" applyFont="1" applyBorder="1"/>
    <xf numFmtId="0" fontId="1" fillId="0" borderId="51" xfId="0" applyFont="1" applyBorder="1" applyAlignment="1" applyProtection="1">
      <alignment vertical="center" wrapText="1"/>
      <protection hidden="1"/>
    </xf>
    <xf numFmtId="14" fontId="7" fillId="0" borderId="57" xfId="0" applyNumberFormat="1" applyFont="1" applyBorder="1" applyAlignment="1" applyProtection="1">
      <alignment horizontal="left" vertical="center"/>
      <protection hidden="1"/>
    </xf>
    <xf numFmtId="0" fontId="6" fillId="0" borderId="28" xfId="1" applyFont="1" applyBorder="1" applyAlignment="1" applyProtection="1">
      <alignment vertical="center" wrapText="1"/>
    </xf>
    <xf numFmtId="0" fontId="6" fillId="0" borderId="30" xfId="1" applyFont="1" applyBorder="1" applyAlignment="1" applyProtection="1">
      <alignment vertical="center" wrapText="1"/>
    </xf>
    <xf numFmtId="1" fontId="8" fillId="0" borderId="47" xfId="4" applyNumberFormat="1" applyBorder="1" applyAlignment="1">
      <alignment vertical="center"/>
    </xf>
    <xf numFmtId="1" fontId="8" fillId="0" borderId="66" xfId="4" applyNumberFormat="1" applyBorder="1" applyAlignment="1">
      <alignment vertical="center"/>
    </xf>
    <xf numFmtId="1" fontId="8" fillId="0" borderId="28" xfId="4" applyNumberFormat="1" applyBorder="1" applyAlignment="1">
      <alignment vertical="center"/>
    </xf>
    <xf numFmtId="1" fontId="8" fillId="0" borderId="59" xfId="4" applyNumberFormat="1" applyBorder="1" applyAlignment="1">
      <alignment vertical="center"/>
    </xf>
    <xf numFmtId="1" fontId="8" fillId="0" borderId="70" xfId="4" applyNumberFormat="1" applyBorder="1" applyAlignment="1">
      <alignment vertical="center"/>
    </xf>
    <xf numFmtId="1" fontId="8" fillId="0" borderId="71" xfId="4" applyNumberFormat="1" applyBorder="1" applyAlignment="1">
      <alignment vertical="center"/>
    </xf>
    <xf numFmtId="0" fontId="7" fillId="0" borderId="56" xfId="4" applyFont="1" applyBorder="1" applyAlignment="1">
      <alignment vertical="center"/>
    </xf>
    <xf numFmtId="1" fontId="8" fillId="0" borderId="67" xfId="4" applyNumberFormat="1" applyBorder="1" applyAlignment="1">
      <alignment vertical="center"/>
    </xf>
    <xf numFmtId="0" fontId="7" fillId="0" borderId="8" xfId="4" applyFont="1" applyBorder="1" applyAlignment="1">
      <alignment vertical="center"/>
    </xf>
    <xf numFmtId="1" fontId="8" fillId="0" borderId="68" xfId="4" applyNumberFormat="1" applyBorder="1" applyAlignment="1">
      <alignment vertical="center"/>
    </xf>
    <xf numFmtId="0" fontId="7" fillId="0" borderId="69" xfId="4" applyFont="1" applyBorder="1" applyAlignment="1">
      <alignment vertical="center"/>
    </xf>
    <xf numFmtId="1" fontId="8" fillId="0" borderId="72" xfId="4" applyNumberFormat="1" applyBorder="1" applyAlignment="1">
      <alignment vertical="center"/>
    </xf>
    <xf numFmtId="10" fontId="20" fillId="0" borderId="0" xfId="0" applyNumberFormat="1" applyFont="1" applyAlignment="1" applyProtection="1">
      <alignment horizontal="right" vertical="top" wrapText="1"/>
      <protection hidden="1"/>
    </xf>
    <xf numFmtId="0" fontId="1" fillId="0" borderId="50" xfId="0" applyFont="1" applyBorder="1" applyAlignment="1" applyProtection="1">
      <alignment horizontal="center" vertical="center"/>
      <protection hidden="1"/>
    </xf>
    <xf numFmtId="14" fontId="23" fillId="2" borderId="45" xfId="0" applyNumberFormat="1" applyFont="1" applyFill="1" applyBorder="1" applyAlignment="1" applyProtection="1">
      <alignment horizontal="center" vertical="center"/>
      <protection hidden="1"/>
    </xf>
    <xf numFmtId="175" fontId="0" fillId="0" borderId="18" xfId="0" applyNumberFormat="1" applyBorder="1" applyAlignment="1" applyProtection="1">
      <alignment horizontal="center" vertical="center"/>
      <protection hidden="1"/>
    </xf>
    <xf numFmtId="2" fontId="24" fillId="0" borderId="41" xfId="0" applyNumberFormat="1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7" fillId="2" borderId="14" xfId="0" applyFont="1" applyFill="1" applyBorder="1" applyAlignment="1" applyProtection="1">
      <alignment horizontal="left" vertical="top"/>
      <protection locked="0" hidden="1"/>
    </xf>
    <xf numFmtId="0" fontId="10" fillId="0" borderId="25" xfId="0" applyFont="1" applyBorder="1" applyAlignment="1" applyProtection="1">
      <alignment horizontal="left"/>
      <protection hidden="1"/>
    </xf>
    <xf numFmtId="0" fontId="0" fillId="0" borderId="28" xfId="0" applyBorder="1" applyAlignment="1" applyProtection="1">
      <alignment horizontal="left" vertical="center"/>
      <protection hidden="1"/>
    </xf>
    <xf numFmtId="0" fontId="0" fillId="0" borderId="30" xfId="0" applyBorder="1" applyAlignment="1" applyProtection="1">
      <alignment horizontal="left" vertical="center"/>
      <protection hidden="1"/>
    </xf>
    <xf numFmtId="0" fontId="7" fillId="2" borderId="18" xfId="0" applyFon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2" borderId="14" xfId="0" applyFont="1" applyFill="1" applyBorder="1" applyAlignment="1" applyProtection="1">
      <alignment horizontal="right" vertical="top"/>
      <protection locked="0" hidden="1"/>
    </xf>
    <xf numFmtId="0" fontId="10" fillId="0" borderId="25" xfId="0" applyFont="1" applyBorder="1" applyAlignment="1" applyProtection="1">
      <alignment horizontal="right"/>
      <protection hidden="1"/>
    </xf>
    <xf numFmtId="0" fontId="0" fillId="0" borderId="30" xfId="0" applyBorder="1" applyAlignment="1" applyProtection="1">
      <alignment horizontal="right" vertical="center"/>
      <protection hidden="1"/>
    </xf>
    <xf numFmtId="0" fontId="7" fillId="2" borderId="18" xfId="0" applyFont="1" applyFill="1" applyBorder="1" applyAlignment="1" applyProtection="1">
      <alignment horizontal="right" vertical="center"/>
      <protection hidden="1"/>
    </xf>
    <xf numFmtId="0" fontId="19" fillId="0" borderId="0" xfId="4" applyFont="1"/>
    <xf numFmtId="10" fontId="3" fillId="0" borderId="0" xfId="0" applyNumberFormat="1" applyFont="1" applyProtection="1">
      <protection hidden="1"/>
    </xf>
    <xf numFmtId="10" fontId="25" fillId="0" borderId="0" xfId="0" applyNumberFormat="1" applyFont="1" applyAlignment="1" applyProtection="1">
      <alignment vertical="top" wrapText="1"/>
      <protection hidden="1"/>
    </xf>
    <xf numFmtId="10" fontId="14" fillId="3" borderId="0" xfId="0" applyNumberFormat="1" applyFont="1" applyFill="1" applyAlignment="1" applyProtection="1">
      <alignment vertical="top" wrapText="1"/>
      <protection locked="0"/>
    </xf>
    <xf numFmtId="166" fontId="15" fillId="3" borderId="28" xfId="0" applyNumberFormat="1" applyFont="1" applyFill="1" applyBorder="1" applyAlignment="1" applyProtection="1">
      <alignment vertical="top" wrapText="1"/>
      <protection locked="0"/>
    </xf>
    <xf numFmtId="0" fontId="1" fillId="0" borderId="28" xfId="0" applyFont="1" applyBorder="1" applyAlignment="1" applyProtection="1">
      <alignment horizontal="center" vertical="center"/>
      <protection hidden="1"/>
    </xf>
    <xf numFmtId="0" fontId="1" fillId="0" borderId="28" xfId="0" applyFont="1" applyBorder="1" applyAlignment="1" applyProtection="1">
      <alignment vertical="center"/>
      <protection hidden="1"/>
    </xf>
    <xf numFmtId="0" fontId="1" fillId="0" borderId="27" xfId="0" applyFont="1" applyBorder="1" applyAlignment="1" applyProtection="1">
      <alignment horizontal="center" vertical="center"/>
      <protection hidden="1"/>
    </xf>
    <xf numFmtId="0" fontId="0" fillId="0" borderId="28" xfId="0" applyBorder="1" applyAlignment="1" applyProtection="1">
      <alignment vertical="center" wrapText="1"/>
      <protection hidden="1"/>
    </xf>
    <xf numFmtId="0" fontId="0" fillId="0" borderId="69" xfId="0" applyBorder="1" applyAlignment="1" applyProtection="1">
      <alignment vertical="center"/>
      <protection hidden="1"/>
    </xf>
    <xf numFmtId="167" fontId="0" fillId="0" borderId="70" xfId="0" applyNumberFormat="1" applyBorder="1" applyAlignment="1" applyProtection="1">
      <alignment vertical="center"/>
      <protection hidden="1"/>
    </xf>
    <xf numFmtId="164" fontId="0" fillId="0" borderId="70" xfId="0" applyNumberFormat="1" applyBorder="1" applyAlignment="1" applyProtection="1">
      <alignment horizontal="center" vertical="center"/>
      <protection hidden="1"/>
    </xf>
    <xf numFmtId="170" fontId="0" fillId="3" borderId="70" xfId="0" applyNumberFormat="1" applyFill="1" applyBorder="1" applyAlignment="1" applyProtection="1">
      <alignment vertical="center"/>
      <protection locked="0" hidden="1"/>
    </xf>
    <xf numFmtId="171" fontId="0" fillId="0" borderId="70" xfId="0" applyNumberFormat="1" applyBorder="1" applyAlignment="1" applyProtection="1">
      <alignment vertical="center"/>
      <protection hidden="1"/>
    </xf>
    <xf numFmtId="172" fontId="0" fillId="0" borderId="70" xfId="0" applyNumberFormat="1" applyBorder="1" applyAlignment="1" applyProtection="1">
      <alignment vertical="center"/>
      <protection hidden="1"/>
    </xf>
    <xf numFmtId="166" fontId="0" fillId="3" borderId="70" xfId="0" applyNumberFormat="1" applyFill="1" applyBorder="1" applyAlignment="1" applyProtection="1">
      <alignment vertical="center"/>
      <protection locked="0" hidden="1"/>
    </xf>
    <xf numFmtId="166" fontId="0" fillId="0" borderId="77" xfId="0" applyNumberFormat="1" applyBorder="1" applyAlignment="1" applyProtection="1">
      <alignment vertical="center"/>
      <protection hidden="1"/>
    </xf>
    <xf numFmtId="0" fontId="1" fillId="0" borderId="4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0" fillId="0" borderId="75" xfId="0" applyBorder="1" applyAlignment="1" applyProtection="1">
      <alignment vertical="center"/>
      <protection hidden="1"/>
    </xf>
    <xf numFmtId="0" fontId="0" fillId="0" borderId="27" xfId="0" applyBorder="1" applyAlignment="1" applyProtection="1">
      <alignment vertical="center"/>
      <protection hidden="1"/>
    </xf>
    <xf numFmtId="0" fontId="0" fillId="0" borderId="27" xfId="0" applyBorder="1" applyAlignment="1" applyProtection="1">
      <alignment horizontal="left" vertical="center"/>
      <protection hidden="1"/>
    </xf>
    <xf numFmtId="167" fontId="0" fillId="0" borderId="27" xfId="0" applyNumberFormat="1" applyBorder="1" applyAlignment="1" applyProtection="1">
      <alignment vertical="center"/>
      <protection hidden="1"/>
    </xf>
    <xf numFmtId="171" fontId="0" fillId="0" borderId="27" xfId="0" applyNumberFormat="1" applyBorder="1" applyAlignment="1" applyProtection="1">
      <alignment vertical="center"/>
      <protection hidden="1"/>
    </xf>
    <xf numFmtId="172" fontId="0" fillId="0" borderId="27" xfId="0" applyNumberFormat="1" applyBorder="1" applyAlignment="1" applyProtection="1">
      <alignment vertical="center"/>
      <protection hidden="1"/>
    </xf>
    <xf numFmtId="166" fontId="0" fillId="0" borderId="54" xfId="0" applyNumberFormat="1" applyBorder="1" applyAlignment="1" applyProtection="1">
      <alignment vertical="center"/>
      <protection hidden="1"/>
    </xf>
    <xf numFmtId="0" fontId="0" fillId="0" borderId="70" xfId="0" applyBorder="1" applyAlignment="1" applyProtection="1">
      <alignment vertical="center"/>
      <protection hidden="1"/>
    </xf>
    <xf numFmtId="0" fontId="0" fillId="0" borderId="70" xfId="0" applyBorder="1" applyAlignment="1" applyProtection="1">
      <alignment horizontal="left" vertical="center"/>
      <protection hidden="1"/>
    </xf>
    <xf numFmtId="0" fontId="1" fillId="0" borderId="70" xfId="0" applyFont="1" applyBorder="1" applyAlignment="1" applyProtection="1">
      <alignment horizontal="center" vertical="center"/>
      <protection hidden="1"/>
    </xf>
    <xf numFmtId="166" fontId="0" fillId="0" borderId="28" xfId="0" applyNumberFormat="1" applyBorder="1" applyAlignment="1" applyProtection="1">
      <alignment vertical="center"/>
      <protection hidden="1"/>
    </xf>
    <xf numFmtId="0" fontId="1" fillId="0" borderId="52" xfId="0" applyFont="1" applyBorder="1" applyAlignment="1" applyProtection="1">
      <alignment horizontal="center" vertical="center"/>
      <protection hidden="1"/>
    </xf>
    <xf numFmtId="0" fontId="1" fillId="0" borderId="53" xfId="0" applyFont="1" applyBorder="1" applyAlignment="1" applyProtection="1">
      <alignment vertical="center" wrapText="1"/>
      <protection hidden="1"/>
    </xf>
    <xf numFmtId="164" fontId="1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49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 wrapText="1"/>
      <protection hidden="1"/>
    </xf>
    <xf numFmtId="164" fontId="0" fillId="0" borderId="1" xfId="0" applyNumberFormat="1" applyBorder="1" applyAlignment="1" applyProtection="1">
      <alignment horizontal="center" vertical="center" wrapText="1"/>
      <protection hidden="1"/>
    </xf>
    <xf numFmtId="0" fontId="6" fillId="0" borderId="51" xfId="3" applyFont="1" applyBorder="1" applyAlignment="1" applyProtection="1">
      <alignment vertical="center" wrapText="1"/>
    </xf>
    <xf numFmtId="0" fontId="6" fillId="0" borderId="60" xfId="3" applyFont="1" applyBorder="1" applyAlignment="1" applyProtection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6" fillId="0" borderId="78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166" fontId="6" fillId="0" borderId="28" xfId="0" applyNumberFormat="1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166" fontId="6" fillId="0" borderId="70" xfId="0" applyNumberFormat="1" applyFont="1" applyBorder="1" applyAlignment="1">
      <alignment vertical="center"/>
    </xf>
    <xf numFmtId="166" fontId="6" fillId="0" borderId="77" xfId="0" applyNumberFormat="1" applyFont="1" applyBorder="1" applyAlignment="1">
      <alignment vertical="center"/>
    </xf>
    <xf numFmtId="166" fontId="5" fillId="0" borderId="6" xfId="0" applyNumberFormat="1" applyFont="1" applyBorder="1" applyAlignment="1">
      <alignment vertical="center"/>
    </xf>
    <xf numFmtId="166" fontId="5" fillId="0" borderId="7" xfId="0" applyNumberFormat="1" applyFont="1" applyBorder="1" applyAlignment="1">
      <alignment vertical="center"/>
    </xf>
    <xf numFmtId="173" fontId="6" fillId="0" borderId="28" xfId="0" applyNumberFormat="1" applyFont="1" applyBorder="1" applyAlignment="1">
      <alignment vertical="center"/>
    </xf>
    <xf numFmtId="4" fontId="6" fillId="0" borderId="28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173" fontId="6" fillId="0" borderId="70" xfId="0" applyNumberFormat="1" applyFont="1" applyBorder="1" applyAlignment="1">
      <alignment vertical="center"/>
    </xf>
    <xf numFmtId="4" fontId="6" fillId="0" borderId="70" xfId="0" applyNumberFormat="1" applyFont="1" applyBorder="1" applyAlignment="1">
      <alignment vertical="center"/>
    </xf>
    <xf numFmtId="4" fontId="6" fillId="0" borderId="77" xfId="0" applyNumberFormat="1" applyFont="1" applyBorder="1" applyAlignment="1">
      <alignment vertical="center"/>
    </xf>
    <xf numFmtId="0" fontId="9" fillId="0" borderId="59" xfId="3" applyBorder="1" applyAlignment="1" applyProtection="1">
      <alignment vertical="center"/>
    </xf>
    <xf numFmtId="0" fontId="9" fillId="0" borderId="71" xfId="3" applyBorder="1" applyAlignment="1" applyProtection="1">
      <alignment vertical="center"/>
    </xf>
    <xf numFmtId="0" fontId="9" fillId="0" borderId="28" xfId="3" applyBorder="1" applyAlignment="1" applyProtection="1">
      <alignment vertical="center"/>
    </xf>
    <xf numFmtId="0" fontId="9" fillId="0" borderId="70" xfId="3" applyBorder="1" applyAlignment="1" applyProtection="1">
      <alignment vertical="center"/>
    </xf>
    <xf numFmtId="170" fontId="8" fillId="0" borderId="58" xfId="6">
      <alignment vertical="center" wrapText="1"/>
      <protection locked="0" hidden="1"/>
    </xf>
    <xf numFmtId="170" fontId="8" fillId="0" borderId="80" xfId="6" applyBorder="1">
      <alignment vertical="center" wrapText="1"/>
      <protection locked="0" hidden="1"/>
    </xf>
    <xf numFmtId="0" fontId="5" fillId="0" borderId="23" xfId="3" applyFont="1" applyBorder="1" applyAlignment="1" applyProtection="1">
      <alignment horizontal="center" vertical="center" wrapText="1"/>
      <protection hidden="1"/>
    </xf>
    <xf numFmtId="0" fontId="7" fillId="0" borderId="81" xfId="0" applyFont="1" applyBorder="1" applyAlignment="1" applyProtection="1">
      <alignment vertical="center" wrapText="1"/>
      <protection hidden="1"/>
    </xf>
    <xf numFmtId="170" fontId="0" fillId="2" borderId="48" xfId="0" applyNumberFormat="1" applyFill="1" applyBorder="1" applyAlignment="1" applyProtection="1">
      <alignment vertical="center" wrapText="1"/>
      <protection hidden="1"/>
    </xf>
    <xf numFmtId="170" fontId="8" fillId="0" borderId="82" xfId="6" applyBorder="1">
      <alignment vertical="center" wrapText="1"/>
      <protection locked="0" hidden="1"/>
    </xf>
    <xf numFmtId="170" fontId="0" fillId="3" borderId="54" xfId="0" applyNumberFormat="1" applyFill="1" applyBorder="1" applyAlignment="1" applyProtection="1">
      <alignment vertical="center" wrapText="1"/>
      <protection locked="0" hidden="1"/>
    </xf>
    <xf numFmtId="170" fontId="0" fillId="3" borderId="5" xfId="0" applyNumberFormat="1" applyFill="1" applyBorder="1" applyAlignment="1" applyProtection="1">
      <alignment vertical="center" wrapText="1"/>
      <protection locked="0" hidden="1"/>
    </xf>
    <xf numFmtId="170" fontId="8" fillId="0" borderId="83" xfId="6" applyBorder="1">
      <alignment vertical="center" wrapText="1"/>
      <protection locked="0" hidden="1"/>
    </xf>
    <xf numFmtId="0" fontId="0" fillId="0" borderId="40" xfId="0" applyBorder="1" applyAlignment="1" applyProtection="1">
      <alignment vertical="center"/>
      <protection hidden="1"/>
    </xf>
    <xf numFmtId="0" fontId="0" fillId="0" borderId="38" xfId="0" applyBorder="1" applyAlignment="1" applyProtection="1">
      <alignment vertical="center"/>
      <protection hidden="1"/>
    </xf>
    <xf numFmtId="175" fontId="0" fillId="0" borderId="19" xfId="0" applyNumberFormat="1" applyBorder="1" applyAlignment="1" applyProtection="1">
      <alignment horizontal="center" vertical="center"/>
      <protection hidden="1"/>
    </xf>
    <xf numFmtId="1" fontId="6" fillId="0" borderId="76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69" xfId="0" applyNumberFormat="1" applyFont="1" applyBorder="1" applyAlignment="1">
      <alignment horizontal="center" vertical="center"/>
    </xf>
    <xf numFmtId="166" fontId="0" fillId="0" borderId="0" xfId="0" applyNumberFormat="1"/>
    <xf numFmtId="166" fontId="0" fillId="3" borderId="28" xfId="0" applyNumberFormat="1" applyFill="1" applyBorder="1" applyAlignment="1" applyProtection="1">
      <alignment vertical="center" wrapText="1"/>
      <protection locked="0" hidden="1"/>
    </xf>
    <xf numFmtId="0" fontId="6" fillId="0" borderId="0" xfId="0" applyFont="1" applyAlignment="1" applyProtection="1">
      <alignment horizontal="right"/>
      <protection hidden="1"/>
    </xf>
    <xf numFmtId="0" fontId="1" fillId="0" borderId="39" xfId="0" applyFont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/>
      <protection hidden="1"/>
    </xf>
    <xf numFmtId="164" fontId="1" fillId="2" borderId="46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Border="1" applyAlignment="1" applyProtection="1">
      <alignment horizontal="center" vertical="center" wrapText="1"/>
      <protection hidden="1"/>
    </xf>
    <xf numFmtId="164" fontId="1" fillId="0" borderId="51" xfId="0" applyNumberFormat="1" applyFont="1" applyBorder="1" applyAlignment="1" applyProtection="1">
      <alignment horizontal="center" vertical="center" wrapText="1"/>
      <protection hidden="1"/>
    </xf>
    <xf numFmtId="0" fontId="5" fillId="0" borderId="63" xfId="0" applyFont="1" applyBorder="1" applyAlignment="1">
      <alignment horizontal="justify" vertical="center"/>
    </xf>
    <xf numFmtId="49" fontId="7" fillId="5" borderId="17" xfId="0" applyNumberFormat="1" applyFont="1" applyFill="1" applyBorder="1" applyAlignment="1" applyProtection="1">
      <alignment vertical="center"/>
      <protection locked="0"/>
    </xf>
    <xf numFmtId="49" fontId="7" fillId="5" borderId="18" xfId="0" applyNumberFormat="1" applyFont="1" applyFill="1" applyBorder="1" applyAlignment="1" applyProtection="1">
      <alignment vertical="center"/>
      <protection locked="0"/>
    </xf>
    <xf numFmtId="49" fontId="7" fillId="5" borderId="19" xfId="0" applyNumberFormat="1" applyFont="1" applyFill="1" applyBorder="1" applyAlignment="1" applyProtection="1">
      <alignment vertical="center"/>
      <protection locked="0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6" fillId="3" borderId="17" xfId="0" applyFont="1" applyFill="1" applyBorder="1" applyAlignment="1" applyProtection="1">
      <alignment horizontal="center"/>
      <protection locked="0" hidden="1"/>
    </xf>
    <xf numFmtId="0" fontId="6" fillId="3" borderId="18" xfId="0" applyFont="1" applyFill="1" applyBorder="1" applyAlignment="1" applyProtection="1">
      <alignment horizontal="center"/>
      <protection locked="0" hidden="1"/>
    </xf>
    <xf numFmtId="0" fontId="6" fillId="3" borderId="19" xfId="0" applyFont="1" applyFill="1" applyBorder="1" applyAlignment="1" applyProtection="1">
      <alignment horizontal="center"/>
      <protection locked="0" hidden="1"/>
    </xf>
    <xf numFmtId="0" fontId="5" fillId="0" borderId="17" xfId="0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1" fontId="6" fillId="0" borderId="76" xfId="0" applyNumberFormat="1" applyFont="1" applyBorder="1" applyAlignment="1">
      <alignment horizontal="center" vertical="center"/>
    </xf>
    <xf numFmtId="1" fontId="6" fillId="0" borderId="79" xfId="0" applyNumberFormat="1" applyFont="1" applyBorder="1" applyAlignment="1">
      <alignment horizontal="center" vertical="center"/>
    </xf>
    <xf numFmtId="1" fontId="6" fillId="0" borderId="75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17" xfId="0" applyFont="1" applyBorder="1" applyAlignment="1" applyProtection="1">
      <alignment horizontal="center"/>
      <protection locked="0" hidden="1"/>
    </xf>
    <xf numFmtId="0" fontId="6" fillId="0" borderId="18" xfId="0" applyFont="1" applyBorder="1" applyAlignment="1" applyProtection="1">
      <alignment horizontal="center"/>
      <protection locked="0" hidden="1"/>
    </xf>
    <xf numFmtId="0" fontId="6" fillId="0" borderId="19" xfId="0" applyFont="1" applyBorder="1" applyAlignment="1" applyProtection="1">
      <alignment horizontal="center"/>
      <protection locked="0" hidden="1"/>
    </xf>
    <xf numFmtId="49" fontId="7" fillId="0" borderId="17" xfId="0" applyNumberFormat="1" applyFont="1" applyBorder="1" applyAlignment="1" applyProtection="1">
      <alignment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7" fillId="0" borderId="19" xfId="0" applyFont="1" applyBorder="1" applyAlignment="1" applyProtection="1">
      <alignment vertical="center"/>
      <protection locked="0"/>
    </xf>
    <xf numFmtId="10" fontId="14" fillId="0" borderId="36" xfId="0" applyNumberFormat="1" applyFont="1" applyBorder="1" applyAlignment="1" applyProtection="1">
      <alignment horizontal="center" vertical="top" wrapText="1"/>
      <protection hidden="1"/>
    </xf>
    <xf numFmtId="10" fontId="14" fillId="0" borderId="37" xfId="0" applyNumberFormat="1" applyFont="1" applyBorder="1" applyAlignment="1" applyProtection="1">
      <alignment horizontal="center" vertical="top" wrapText="1"/>
      <protection hidden="1"/>
    </xf>
    <xf numFmtId="10" fontId="14" fillId="0" borderId="3" xfId="0" applyNumberFormat="1" applyFont="1" applyBorder="1" applyAlignment="1" applyProtection="1">
      <alignment horizontal="center" vertical="top" wrapText="1"/>
      <protection hidden="1"/>
    </xf>
    <xf numFmtId="10" fontId="14" fillId="0" borderId="38" xfId="0" applyNumberFormat="1" applyFont="1" applyBorder="1" applyAlignment="1" applyProtection="1">
      <alignment horizontal="center" vertical="top" wrapText="1"/>
      <protection hidden="1"/>
    </xf>
    <xf numFmtId="0" fontId="6" fillId="0" borderId="17" xfId="0" applyFont="1" applyBorder="1" applyAlignment="1" applyProtection="1">
      <alignment horizontal="center" vertical="top" wrapText="1"/>
      <protection hidden="1"/>
    </xf>
    <xf numFmtId="0" fontId="6" fillId="0" borderId="19" xfId="0" applyFont="1" applyBorder="1" applyAlignment="1" applyProtection="1">
      <alignment horizontal="center" vertical="top" wrapText="1"/>
      <protection hidden="1"/>
    </xf>
    <xf numFmtId="0" fontId="15" fillId="0" borderId="17" xfId="0" applyFont="1" applyBorder="1" applyAlignment="1" applyProtection="1">
      <alignment horizontal="center" vertical="top" wrapText="1"/>
      <protection hidden="1"/>
    </xf>
    <xf numFmtId="0" fontId="15" fillId="0" borderId="18" xfId="0" applyFont="1" applyBorder="1" applyAlignment="1" applyProtection="1">
      <alignment horizontal="center" vertical="top" wrapText="1"/>
      <protection hidden="1"/>
    </xf>
    <xf numFmtId="0" fontId="15" fillId="0" borderId="19" xfId="0" applyFont="1" applyBorder="1" applyAlignment="1" applyProtection="1">
      <alignment horizontal="center" vertical="top" wrapText="1"/>
      <protection hidden="1"/>
    </xf>
    <xf numFmtId="0" fontId="4" fillId="0" borderId="0" xfId="4" applyFont="1" applyAlignment="1">
      <alignment horizontal="left" vertical="top" wrapText="1"/>
    </xf>
    <xf numFmtId="0" fontId="7" fillId="0" borderId="39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vertical="center"/>
      <protection locked="0" hidden="1"/>
    </xf>
    <xf numFmtId="0" fontId="6" fillId="0" borderId="37" xfId="0" applyFont="1" applyBorder="1" applyAlignment="1" applyProtection="1">
      <alignment vertical="center"/>
      <protection locked="0" hidden="1"/>
    </xf>
    <xf numFmtId="0" fontId="12" fillId="3" borderId="17" xfId="9" applyFont="1" applyFill="1" applyBorder="1" applyAlignment="1" applyProtection="1">
      <alignment horizontal="center" vertical="center"/>
      <protection hidden="1"/>
    </xf>
    <xf numFmtId="0" fontId="12" fillId="3" borderId="18" xfId="9" applyFont="1" applyFill="1" applyBorder="1" applyAlignment="1" applyProtection="1">
      <alignment horizontal="center" vertical="center"/>
      <protection hidden="1"/>
    </xf>
    <xf numFmtId="0" fontId="12" fillId="3" borderId="19" xfId="9" applyFont="1" applyFill="1" applyBorder="1" applyAlignment="1" applyProtection="1">
      <alignment horizontal="center" vertical="center"/>
      <protection hidden="1"/>
    </xf>
    <xf numFmtId="167" fontId="12" fillId="3" borderId="17" xfId="9" applyNumberFormat="1" applyFont="1" applyFill="1" applyBorder="1" applyAlignment="1" applyProtection="1">
      <alignment horizontal="center" vertical="center"/>
      <protection hidden="1"/>
    </xf>
    <xf numFmtId="167" fontId="12" fillId="3" borderId="18" xfId="9" applyNumberFormat="1" applyFont="1" applyFill="1" applyBorder="1" applyAlignment="1" applyProtection="1">
      <alignment horizontal="center" vertical="center"/>
      <protection hidden="1"/>
    </xf>
    <xf numFmtId="167" fontId="12" fillId="3" borderId="19" xfId="9" applyNumberFormat="1" applyFont="1" applyFill="1" applyBorder="1" applyAlignment="1" applyProtection="1">
      <alignment horizontal="center" vertical="center"/>
      <protection hidden="1"/>
    </xf>
    <xf numFmtId="164" fontId="7" fillId="2" borderId="22" xfId="0" applyNumberFormat="1" applyFont="1" applyFill="1" applyBorder="1" applyAlignment="1" applyProtection="1">
      <alignment horizontal="center" vertical="top"/>
      <protection hidden="1"/>
    </xf>
    <xf numFmtId="0" fontId="18" fillId="3" borderId="17" xfId="0" applyFont="1" applyFill="1" applyBorder="1" applyAlignment="1" applyProtection="1">
      <alignment vertical="center"/>
      <protection locked="0" hidden="1"/>
    </xf>
    <xf numFmtId="0" fontId="18" fillId="3" borderId="18" xfId="0" applyFont="1" applyFill="1" applyBorder="1" applyAlignment="1" applyProtection="1">
      <alignment vertical="center"/>
      <protection locked="0" hidden="1"/>
    </xf>
    <xf numFmtId="0" fontId="18" fillId="3" borderId="19" xfId="0" applyFont="1" applyFill="1" applyBorder="1" applyAlignment="1" applyProtection="1">
      <alignment vertical="center"/>
      <protection locked="0" hidden="1"/>
    </xf>
    <xf numFmtId="0" fontId="6" fillId="0" borderId="39" xfId="0" applyFont="1" applyBorder="1" applyAlignment="1" applyProtection="1">
      <alignment vertical="center"/>
      <protection locked="0" hidden="1"/>
    </xf>
    <xf numFmtId="0" fontId="6" fillId="0" borderId="40" xfId="0" applyFont="1" applyBorder="1" applyAlignment="1" applyProtection="1">
      <alignment vertical="center"/>
      <protection locked="0" hidden="1"/>
    </xf>
    <xf numFmtId="0" fontId="6" fillId="0" borderId="4" xfId="0" applyFont="1" applyBorder="1" applyAlignment="1" applyProtection="1">
      <alignment vertical="center"/>
      <protection locked="0" hidden="1"/>
    </xf>
    <xf numFmtId="0" fontId="6" fillId="0" borderId="38" xfId="0" applyFont="1" applyBorder="1" applyAlignment="1" applyProtection="1">
      <alignment vertical="center"/>
      <protection locked="0" hidden="1"/>
    </xf>
    <xf numFmtId="0" fontId="6" fillId="0" borderId="0" xfId="0" applyFont="1" applyAlignment="1" applyProtection="1">
      <alignment vertical="center" wrapText="1"/>
      <protection locked="0" hidden="1"/>
    </xf>
    <xf numFmtId="0" fontId="6" fillId="0" borderId="37" xfId="0" applyFont="1" applyBorder="1" applyAlignment="1" applyProtection="1">
      <alignment vertical="center" wrapText="1"/>
      <protection locked="0" hidden="1"/>
    </xf>
    <xf numFmtId="0" fontId="5" fillId="2" borderId="17" xfId="0" applyFont="1" applyFill="1" applyBorder="1" applyAlignment="1" applyProtection="1">
      <alignment horizontal="center" vertical="center"/>
      <protection hidden="1"/>
    </xf>
    <xf numFmtId="0" fontId="5" fillId="2" borderId="18" xfId="0" applyFont="1" applyFill="1" applyBorder="1" applyAlignment="1" applyProtection="1">
      <alignment horizontal="center" vertical="center"/>
      <protection hidden="1"/>
    </xf>
    <xf numFmtId="0" fontId="5" fillId="2" borderId="19" xfId="0" applyFont="1" applyFill="1" applyBorder="1" applyAlignment="1" applyProtection="1">
      <alignment horizontal="center" vertical="center"/>
      <protection hidden="1"/>
    </xf>
    <xf numFmtId="0" fontId="12" fillId="3" borderId="17" xfId="3" applyFont="1" applyFill="1" applyBorder="1" applyAlignment="1" applyProtection="1">
      <alignment horizontal="center" vertical="center"/>
      <protection hidden="1"/>
    </xf>
    <xf numFmtId="0" fontId="12" fillId="3" borderId="18" xfId="3" applyFont="1" applyFill="1" applyBorder="1" applyAlignment="1" applyProtection="1">
      <alignment horizontal="center" vertical="center"/>
      <protection hidden="1"/>
    </xf>
    <xf numFmtId="0" fontId="12" fillId="3" borderId="19" xfId="3" applyFont="1" applyFill="1" applyBorder="1" applyAlignment="1" applyProtection="1">
      <alignment horizontal="center" vertical="center"/>
      <protection hidden="1"/>
    </xf>
    <xf numFmtId="167" fontId="12" fillId="3" borderId="17" xfId="3" applyNumberFormat="1" applyFont="1" applyFill="1" applyBorder="1" applyAlignment="1" applyProtection="1">
      <alignment horizontal="center" vertical="center"/>
      <protection hidden="1"/>
    </xf>
    <xf numFmtId="167" fontId="12" fillId="3" borderId="18" xfId="3" applyNumberFormat="1" applyFont="1" applyFill="1" applyBorder="1" applyAlignment="1" applyProtection="1">
      <alignment horizontal="center" vertical="center"/>
      <protection hidden="1"/>
    </xf>
    <xf numFmtId="167" fontId="12" fillId="3" borderId="19" xfId="3" applyNumberFormat="1" applyFont="1" applyFill="1" applyBorder="1" applyAlignment="1" applyProtection="1">
      <alignment horizontal="center" vertical="center"/>
      <protection hidden="1"/>
    </xf>
  </cellXfs>
  <cellStyles count="10">
    <cellStyle name="Besuchter Hyperlink" xfId="1" builtinId="9"/>
    <cellStyle name="Euro" xfId="2" xr:uid="{00000000-0005-0000-0000-000001000000}"/>
    <cellStyle name="Hyperlink 2" xfId="5" xr:uid="{00000000-0005-0000-0000-000003000000}"/>
    <cellStyle name="Leer" xfId="6" xr:uid="{00000000-0005-0000-0000-000004000000}"/>
    <cellStyle name="Link" xfId="3" builtinId="8"/>
    <cellStyle name="Link 2" xfId="9" xr:uid="{2689F70C-DF6C-40BC-BD07-20EAE028ABD8}"/>
    <cellStyle name="Standard" xfId="0" builtinId="0"/>
    <cellStyle name="Standard 2" xfId="7" xr:uid="{00000000-0005-0000-0000-000006000000}"/>
    <cellStyle name="Standard 3" xfId="4" xr:uid="{00000000-0005-0000-0000-000007000000}"/>
    <cellStyle name="Standard 4" xfId="8" xr:uid="{1CCAF073-0BF5-4DA2-B732-67502EA21D4F}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904875</xdr:colOff>
      <xdr:row>0</xdr:row>
      <xdr:rowOff>85725</xdr:rowOff>
    </xdr:from>
    <xdr:to>
      <xdr:col>8</xdr:col>
      <xdr:colOff>114301</xdr:colOff>
      <xdr:row>2</xdr:row>
      <xdr:rowOff>82550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0E98793-292A-4188-825B-1886790EE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85725"/>
          <a:ext cx="1038225" cy="587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990600</xdr:colOff>
      <xdr:row>0</xdr:row>
      <xdr:rowOff>114300</xdr:rowOff>
    </xdr:from>
    <xdr:to>
      <xdr:col>5</xdr:col>
      <xdr:colOff>66675</xdr:colOff>
      <xdr:row>2</xdr:row>
      <xdr:rowOff>111125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EA35DF-5209-47BA-A6AA-A1FEEEA1E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4300"/>
          <a:ext cx="1038225" cy="587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140804</xdr:colOff>
      <xdr:row>1</xdr:row>
      <xdr:rowOff>149088</xdr:rowOff>
    </xdr:from>
    <xdr:to>
      <xdr:col>14</xdr:col>
      <xdr:colOff>437013</xdr:colOff>
      <xdr:row>22</xdr:row>
      <xdr:rowOff>6532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F306E3A9-DF7D-90AB-AEDD-286DA98EC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7434" y="480392"/>
          <a:ext cx="5091840" cy="3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view="pageBreakPreview" topLeftCell="A4" zoomScale="60" zoomScaleNormal="115" workbookViewId="0">
      <selection activeCell="G5" sqref="G5:I5"/>
    </sheetView>
  </sheetViews>
  <sheetFormatPr baseColWidth="10" defaultColWidth="10.7109375" defaultRowHeight="12.75" x14ac:dyDescent="0.2"/>
  <cols>
    <col min="1" max="1" width="7.7109375" customWidth="1"/>
    <col min="2" max="2" width="48.5703125" customWidth="1"/>
    <col min="3" max="5" width="11" customWidth="1"/>
    <col min="6" max="6" width="9.42578125" customWidth="1"/>
    <col min="7" max="9" width="13.7109375" customWidth="1"/>
    <col min="10" max="10" width="2.85546875" customWidth="1"/>
  </cols>
  <sheetData>
    <row r="1" spans="1:12" ht="26.25" x14ac:dyDescent="0.4">
      <c r="A1" s="254" t="s">
        <v>0</v>
      </c>
      <c r="B1" s="1"/>
      <c r="C1" s="1"/>
      <c r="D1" s="1"/>
      <c r="E1" s="1"/>
      <c r="F1" s="1"/>
      <c r="G1" s="254"/>
      <c r="H1" s="1"/>
      <c r="I1" s="1"/>
    </row>
    <row r="2" spans="1:12" ht="20.25" x14ac:dyDescent="0.3">
      <c r="A2" s="255" t="s">
        <v>1</v>
      </c>
      <c r="B2" s="1"/>
      <c r="C2" s="1"/>
      <c r="D2" s="1"/>
      <c r="E2" s="1"/>
      <c r="F2" s="1"/>
      <c r="G2" s="255"/>
      <c r="H2" s="1"/>
      <c r="I2" s="1"/>
    </row>
    <row r="3" spans="1:12" x14ac:dyDescent="0.2">
      <c r="A3" s="156"/>
      <c r="B3" s="156"/>
      <c r="C3" s="156"/>
      <c r="D3" s="156"/>
      <c r="E3" s="156"/>
      <c r="F3" s="156"/>
      <c r="G3" s="156"/>
      <c r="H3" s="156"/>
      <c r="I3" s="156"/>
    </row>
    <row r="4" spans="1:12" ht="15" thickBot="1" x14ac:dyDescent="0.25">
      <c r="A4" s="1"/>
      <c r="B4" s="1"/>
      <c r="C4" s="1"/>
      <c r="D4" s="1"/>
      <c r="E4" s="1"/>
      <c r="F4" s="1"/>
      <c r="G4" s="1"/>
      <c r="H4" s="1"/>
      <c r="I4" s="371"/>
    </row>
    <row r="5" spans="1:12" ht="15.75" thickBot="1" x14ac:dyDescent="0.3">
      <c r="A5" s="229" t="s">
        <v>2</v>
      </c>
      <c r="B5" s="229"/>
      <c r="C5" s="229"/>
      <c r="D5" s="229"/>
      <c r="E5" s="229"/>
      <c r="F5" s="1"/>
      <c r="G5" s="387"/>
      <c r="H5" s="388"/>
      <c r="I5" s="389"/>
    </row>
    <row r="6" spans="1:12" ht="13.5" thickBo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s="12" customFormat="1" ht="25.15" customHeight="1" thickBot="1" x14ac:dyDescent="0.25">
      <c r="A7" s="390" t="s">
        <v>3</v>
      </c>
      <c r="B7" s="391"/>
      <c r="C7" s="391"/>
      <c r="D7" s="391"/>
      <c r="E7" s="391"/>
      <c r="F7" s="391"/>
      <c r="G7" s="391"/>
      <c r="H7" s="391"/>
      <c r="I7" s="392"/>
    </row>
    <row r="8" spans="1:12" ht="13.5" thickBot="1" x14ac:dyDescent="0.25"/>
    <row r="9" spans="1:12" s="12" customFormat="1" ht="30" customHeight="1" thickBot="1" x14ac:dyDescent="0.25">
      <c r="A9" s="14" t="s">
        <v>4</v>
      </c>
      <c r="B9" s="230" t="s">
        <v>5</v>
      </c>
      <c r="C9" s="231"/>
      <c r="D9" s="231"/>
      <c r="E9" s="231"/>
      <c r="F9" s="110"/>
      <c r="G9" s="112" t="s">
        <v>6</v>
      </c>
      <c r="H9" s="112" t="s">
        <v>7</v>
      </c>
      <c r="I9" s="113" t="s">
        <v>8</v>
      </c>
    </row>
    <row r="10" spans="1:12" ht="18.75" customHeight="1" thickTop="1" x14ac:dyDescent="0.2">
      <c r="A10" s="366">
        <v>6</v>
      </c>
      <c r="B10" s="350" t="str">
        <f>'Objekt (6)'!$O$2</f>
        <v>Büro Königstraße 17</v>
      </c>
      <c r="C10" s="331"/>
      <c r="D10" s="331"/>
      <c r="E10" s="331"/>
      <c r="F10" s="332"/>
      <c r="G10" s="337">
        <f ca="1">'Objekt (6)'!$G$14</f>
        <v>0</v>
      </c>
      <c r="H10" s="337">
        <f ca="1">ROUND('Objekt (6)'!$G$15,2)</f>
        <v>0</v>
      </c>
      <c r="I10" s="338">
        <f ca="1">ROUND('Objekt (6)'!$G$16,2)</f>
        <v>0</v>
      </c>
    </row>
    <row r="11" spans="1:12" ht="18.75" customHeight="1" x14ac:dyDescent="0.2">
      <c r="A11" s="366" t="s">
        <v>9</v>
      </c>
      <c r="B11" s="350" t="str">
        <f>'Objekt (7)'!$O$2</f>
        <v>Büro Königstraße 20</v>
      </c>
      <c r="C11" s="331"/>
      <c r="D11" s="331"/>
      <c r="E11" s="331"/>
      <c r="F11" s="332"/>
      <c r="G11" s="337">
        <f ca="1">'Objekt (7)'!$G$14</f>
        <v>0</v>
      </c>
      <c r="H11" s="337">
        <f ca="1">ROUND('Objekt (7)'!$G$15,2)</f>
        <v>0</v>
      </c>
      <c r="I11" s="338">
        <f ca="1">ROUND('Objekt (7)'!$G$16,2)</f>
        <v>0</v>
      </c>
    </row>
    <row r="12" spans="1:12" ht="18.75" customHeight="1" x14ac:dyDescent="0.2">
      <c r="A12" s="366" t="s">
        <v>10</v>
      </c>
      <c r="B12" s="350" t="str">
        <f>'Objekt (8)'!$O$2</f>
        <v>Büro Königstraße 53</v>
      </c>
      <c r="C12" s="331"/>
      <c r="D12" s="331"/>
      <c r="E12" s="331"/>
      <c r="F12" s="332"/>
      <c r="G12" s="337">
        <f ca="1">'Objekt (8)'!$G$14</f>
        <v>0</v>
      </c>
      <c r="H12" s="337">
        <f ca="1">ROUND('Objekt (8)'!$G$15,2)</f>
        <v>0</v>
      </c>
      <c r="I12" s="338">
        <f ca="1">ROUND('Objekt (8)'!$G$16,2)</f>
        <v>0</v>
      </c>
    </row>
    <row r="13" spans="1:12" ht="18.75" customHeight="1" x14ac:dyDescent="0.2">
      <c r="A13" s="393" t="s">
        <v>11</v>
      </c>
      <c r="B13" s="350" t="str">
        <f>'Objekt (9)'!$O$2</f>
        <v>Anne-Frank-Gemeinschaftsschule</v>
      </c>
      <c r="C13" s="331"/>
      <c r="D13" s="331"/>
      <c r="E13" s="331"/>
      <c r="F13" s="332"/>
      <c r="G13" s="337">
        <f ca="1">'Objekt (9)'!$G$14</f>
        <v>0</v>
      </c>
      <c r="H13" s="337">
        <f ca="1">ROUND('Objekt (9)'!$G$15,2)</f>
        <v>0</v>
      </c>
      <c r="I13" s="338">
        <f ca="1">ROUND('Objekt (9)'!$G$16,2)</f>
        <v>0</v>
      </c>
    </row>
    <row r="14" spans="1:12" ht="18.75" customHeight="1" x14ac:dyDescent="0.2">
      <c r="A14" s="394"/>
      <c r="B14" s="350" t="str">
        <f>B13&amp;" (Ferienreinigung)"</f>
        <v>Anne-Frank-Gemeinschaftsschule (Ferienreinigung)</v>
      </c>
      <c r="C14" s="331"/>
      <c r="D14" s="331"/>
      <c r="E14" s="331"/>
      <c r="F14" s="332"/>
      <c r="G14" s="337">
        <f ca="1">'Objekt (9)'!Q205</f>
        <v>0</v>
      </c>
      <c r="H14" s="337">
        <f ca="1">G14*0.19</f>
        <v>0</v>
      </c>
      <c r="I14" s="338">
        <f ca="1">G14+H14</f>
        <v>0</v>
      </c>
      <c r="L14" s="369"/>
    </row>
    <row r="15" spans="1:12" ht="18.75" customHeight="1" x14ac:dyDescent="0.2">
      <c r="A15" s="395"/>
      <c r="B15" s="350" t="str">
        <f t="shared" ref="B15" si="0">B13&amp;" (Grundreinigung)"</f>
        <v>Anne-Frank-Gemeinschaftsschule (Grundreinigung)</v>
      </c>
      <c r="C15" s="331"/>
      <c r="D15" s="331"/>
      <c r="E15" s="331"/>
      <c r="F15" s="332"/>
      <c r="G15" s="337">
        <f ca="1">'Objekt (9)'!$O$14</f>
        <v>0</v>
      </c>
      <c r="H15" s="337">
        <f ca="1">ROUND('Objekt (9)'!$O$15,2)</f>
        <v>0</v>
      </c>
      <c r="I15" s="338">
        <f ca="1">ROUND('Objekt (9)'!$O$16,2)</f>
        <v>0</v>
      </c>
    </row>
    <row r="16" spans="1:12" ht="18.75" customHeight="1" x14ac:dyDescent="0.2">
      <c r="A16" s="393" t="s">
        <v>12</v>
      </c>
      <c r="B16" s="350" t="str">
        <f>'Objekt (10)'!$O$2</f>
        <v>Anne-Frank-Gemeinschaftsschule (Turnhalle)</v>
      </c>
      <c r="C16" s="331"/>
      <c r="D16" s="331"/>
      <c r="E16" s="331"/>
      <c r="F16" s="332"/>
      <c r="G16" s="337">
        <f ca="1">'Objekt (10)'!$G$14</f>
        <v>0</v>
      </c>
      <c r="H16" s="337">
        <f ca="1">ROUND('Objekt (10)'!$G$15,2)</f>
        <v>0</v>
      </c>
      <c r="I16" s="338">
        <f ca="1">ROUND('Objekt (10)'!$G$16,2)</f>
        <v>0</v>
      </c>
    </row>
    <row r="17" spans="1:12" ht="18.75" customHeight="1" x14ac:dyDescent="0.2">
      <c r="A17" s="395"/>
      <c r="B17" s="350" t="str">
        <f t="shared" ref="B17" si="1">B16&amp;" (Grundreinigung)"</f>
        <v>Anne-Frank-Gemeinschaftsschule (Turnhalle) (Grundreinigung)</v>
      </c>
      <c r="C17" s="331"/>
      <c r="D17" s="331"/>
      <c r="E17" s="331"/>
      <c r="F17" s="331"/>
      <c r="G17" s="337">
        <f ca="1">'Objekt (10)'!$O$14</f>
        <v>0</v>
      </c>
      <c r="H17" s="337">
        <f ca="1">ROUND('Objekt (10)'!$O$15,2)</f>
        <v>0</v>
      </c>
      <c r="I17" s="338">
        <f ca="1">ROUND('Objekt (10)'!$O$16,2)</f>
        <v>0</v>
      </c>
    </row>
    <row r="18" spans="1:12" ht="18.75" customHeight="1" x14ac:dyDescent="0.2">
      <c r="A18" s="393" t="s">
        <v>13</v>
      </c>
      <c r="B18" s="350" t="str">
        <f>'Objekt (11)'!$O$2</f>
        <v>Astrid-Lindgren-Schule</v>
      </c>
      <c r="C18" s="334"/>
      <c r="D18" s="334"/>
      <c r="E18" s="334"/>
      <c r="F18" s="334"/>
      <c r="G18" s="337">
        <f ca="1">'Objekt (11)'!$G$14</f>
        <v>0</v>
      </c>
      <c r="H18" s="337">
        <f ca="1">ROUND('Objekt (11)'!$G$15,2)</f>
        <v>0</v>
      </c>
      <c r="I18" s="338">
        <f ca="1">ROUND('Objekt (11)'!$G$16,2)</f>
        <v>0</v>
      </c>
    </row>
    <row r="19" spans="1:12" ht="18.75" customHeight="1" x14ac:dyDescent="0.2">
      <c r="A19" s="394"/>
      <c r="B19" s="350" t="str">
        <f>B18&amp;" (Ferienreinigung)"</f>
        <v>Astrid-Lindgren-Schule (Ferienreinigung)</v>
      </c>
      <c r="C19" s="334"/>
      <c r="D19" s="334"/>
      <c r="E19" s="334"/>
      <c r="F19" s="334"/>
      <c r="G19" s="337">
        <f ca="1">'Objekt (11)'!Q101</f>
        <v>0</v>
      </c>
      <c r="H19" s="337">
        <f ca="1">G19*0.19</f>
        <v>0</v>
      </c>
      <c r="I19" s="338">
        <f ca="1">G19+H19</f>
        <v>0</v>
      </c>
      <c r="L19" s="369"/>
    </row>
    <row r="20" spans="1:12" ht="18.75" customHeight="1" x14ac:dyDescent="0.2">
      <c r="A20" s="395"/>
      <c r="B20" s="350" t="str">
        <f t="shared" ref="B20" si="2">B18&amp;" (Grundreinigung)"</f>
        <v>Astrid-Lindgren-Schule (Grundreinigung)</v>
      </c>
      <c r="C20" s="334"/>
      <c r="D20" s="334"/>
      <c r="E20" s="334"/>
      <c r="F20" s="334"/>
      <c r="G20" s="337">
        <f ca="1">'Objekt (11)'!$O$14</f>
        <v>0</v>
      </c>
      <c r="H20" s="337">
        <f ca="1">ROUND('Objekt (11)'!$O$15,2)</f>
        <v>0</v>
      </c>
      <c r="I20" s="338">
        <f ca="1">ROUND('Objekt (11)'!$O$16,2)</f>
        <v>0</v>
      </c>
    </row>
    <row r="21" spans="1:12" ht="18.75" customHeight="1" x14ac:dyDescent="0.2">
      <c r="A21" s="393" t="s">
        <v>14</v>
      </c>
      <c r="B21" s="350" t="str">
        <f>'Objekt (12)'!$O$2</f>
        <v>Astrid-Lindgren-Schule (Turnhalle)</v>
      </c>
      <c r="C21" s="334"/>
      <c r="D21" s="334"/>
      <c r="E21" s="334"/>
      <c r="F21" s="334"/>
      <c r="G21" s="337">
        <f ca="1">'Objekt (12)'!$G$14</f>
        <v>0</v>
      </c>
      <c r="H21" s="337">
        <f ca="1">ROUND('Objekt (12)'!$G$15,2)</f>
        <v>0</v>
      </c>
      <c r="I21" s="338">
        <f ca="1">ROUND('Objekt (12)'!$G$16,2)</f>
        <v>0</v>
      </c>
    </row>
    <row r="22" spans="1:12" ht="18.75" customHeight="1" x14ac:dyDescent="0.2">
      <c r="A22" s="395"/>
      <c r="B22" s="350" t="str">
        <f t="shared" ref="B22" si="3">B21&amp;" (Grundreinigung)"</f>
        <v>Astrid-Lindgren-Schule (Turnhalle) (Grundreinigung)</v>
      </c>
      <c r="C22" s="334"/>
      <c r="D22" s="334"/>
      <c r="E22" s="334"/>
      <c r="F22" s="334"/>
      <c r="G22" s="337">
        <f ca="1">'Objekt (12)'!$O$14</f>
        <v>0</v>
      </c>
      <c r="H22" s="337">
        <f ca="1">ROUND('Objekt (12)'!$O$15,2)</f>
        <v>0</v>
      </c>
      <c r="I22" s="338">
        <f ca="1">ROUND('Objekt (12)'!$O$16,2)</f>
        <v>0</v>
      </c>
    </row>
    <row r="23" spans="1:12" ht="18.75" customHeight="1" x14ac:dyDescent="0.2">
      <c r="A23" s="393" t="s">
        <v>15</v>
      </c>
      <c r="B23" s="350" t="str">
        <f>'Objekt (13)'!$O$2</f>
        <v>ALS Außenstelle</v>
      </c>
      <c r="C23" s="334"/>
      <c r="D23" s="334"/>
      <c r="E23" s="334"/>
      <c r="F23" s="334"/>
      <c r="G23" s="337">
        <f ca="1">'Objekt (13)'!$G$14</f>
        <v>0</v>
      </c>
      <c r="H23" s="337">
        <f ca="1">ROUND('Objekt (13)'!$G$15,2)</f>
        <v>0</v>
      </c>
      <c r="I23" s="338">
        <f ca="1">ROUND('Objekt (13)'!$G$16,2)</f>
        <v>0</v>
      </c>
    </row>
    <row r="24" spans="1:12" ht="18.75" customHeight="1" x14ac:dyDescent="0.2">
      <c r="A24" s="394"/>
      <c r="B24" s="350" t="str">
        <f>B23&amp;" (Ferienreinigung)"</f>
        <v>ALS Außenstelle (Ferienreinigung)</v>
      </c>
      <c r="C24" s="334"/>
      <c r="D24" s="334"/>
      <c r="E24" s="334"/>
      <c r="F24" s="334"/>
      <c r="G24" s="337">
        <f ca="1">'Objekt (13)'!Q101</f>
        <v>0</v>
      </c>
      <c r="H24" s="337">
        <f ca="1">G24*0.19</f>
        <v>0</v>
      </c>
      <c r="I24" s="338">
        <f ca="1">G24+H24</f>
        <v>0</v>
      </c>
      <c r="L24" s="369"/>
    </row>
    <row r="25" spans="1:12" ht="18.75" customHeight="1" x14ac:dyDescent="0.2">
      <c r="A25" s="395"/>
      <c r="B25" s="350" t="str">
        <f t="shared" ref="B25" si="4">B23&amp;" (Grundreinigung)"</f>
        <v>ALS Außenstelle (Grundreinigung)</v>
      </c>
      <c r="C25" s="334"/>
      <c r="D25" s="334"/>
      <c r="E25" s="334"/>
      <c r="F25" s="334"/>
      <c r="G25" s="337">
        <f ca="1">'Objekt (13)'!$O$14</f>
        <v>0</v>
      </c>
      <c r="H25" s="337">
        <f ca="1">ROUND('Objekt (13)'!$O$15,2)</f>
        <v>0</v>
      </c>
      <c r="I25" s="338">
        <f ca="1">ROUND('Objekt (13)'!$O$16,2)</f>
        <v>0</v>
      </c>
    </row>
    <row r="26" spans="1:12" ht="18.75" customHeight="1" x14ac:dyDescent="0.2">
      <c r="A26" s="366" t="s">
        <v>16</v>
      </c>
      <c r="B26" s="350" t="str">
        <f>'Objekt (20)'!$O$2</f>
        <v>Industriemuseum Elmshorn</v>
      </c>
      <c r="C26" s="334"/>
      <c r="D26" s="334"/>
      <c r="E26" s="334"/>
      <c r="F26" s="334"/>
      <c r="G26" s="337">
        <f ca="1">'Objekt (20)'!$G$14</f>
        <v>0</v>
      </c>
      <c r="H26" s="337">
        <f ca="1">ROUND('Objekt (20)'!$G$15,2)</f>
        <v>0</v>
      </c>
      <c r="I26" s="338">
        <f ca="1">ROUND('Objekt (20)'!$G$16,2)</f>
        <v>0</v>
      </c>
    </row>
    <row r="27" spans="1:12" ht="18.75" customHeight="1" thickBot="1" x14ac:dyDescent="0.25">
      <c r="A27" s="366" t="s">
        <v>17</v>
      </c>
      <c r="B27" s="351" t="str">
        <f>'Objekt (21)'!$O$2</f>
        <v>Feuerwehr Nord</v>
      </c>
      <c r="C27" s="335"/>
      <c r="D27" s="335"/>
      <c r="E27" s="335"/>
      <c r="F27" s="335"/>
      <c r="G27" s="339">
        <f ca="1">'Objekt (21)'!$G$14</f>
        <v>0</v>
      </c>
      <c r="H27" s="339">
        <f ca="1">ROUND('Objekt (21)'!$G$15,2)</f>
        <v>0</v>
      </c>
      <c r="I27" s="340">
        <f ca="1">ROUND('Objekt (21)'!$G$16,2)</f>
        <v>0</v>
      </c>
    </row>
    <row r="28" spans="1:12" ht="30" customHeight="1" thickTop="1" thickBot="1" x14ac:dyDescent="0.25">
      <c r="A28" s="333"/>
      <c r="B28" s="380" t="s">
        <v>18</v>
      </c>
      <c r="C28" s="380"/>
      <c r="D28" s="380"/>
      <c r="E28" s="232"/>
      <c r="F28" s="232"/>
      <c r="G28" s="341">
        <f ca="1">SUM(G10:G27)</f>
        <v>0</v>
      </c>
      <c r="H28" s="341">
        <f ca="1">SUM(H10:H27)</f>
        <v>0</v>
      </c>
      <c r="I28" s="342">
        <f ca="1">SUM(I10:I27)</f>
        <v>0</v>
      </c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12" ht="13.5" thickBot="1" x14ac:dyDescent="0.25">
      <c r="A30" s="1"/>
      <c r="B30" s="1"/>
      <c r="C30" s="1"/>
      <c r="D30" s="1"/>
      <c r="E30" s="151"/>
    </row>
    <row r="31" spans="1:12" s="12" customFormat="1" ht="25.15" customHeight="1" thickBot="1" x14ac:dyDescent="0.25">
      <c r="A31" s="384" t="s">
        <v>19</v>
      </c>
      <c r="B31" s="385"/>
      <c r="C31" s="385"/>
      <c r="D31" s="385"/>
      <c r="E31" s="385"/>
      <c r="F31" s="385"/>
      <c r="G31" s="385"/>
      <c r="H31" s="385"/>
      <c r="I31" s="386"/>
    </row>
    <row r="32" spans="1:12" ht="12.75" customHeight="1" thickBot="1" x14ac:dyDescent="0.25"/>
    <row r="33" spans="1:10" s="12" customFormat="1" ht="30" customHeight="1" thickBot="1" x14ac:dyDescent="0.25">
      <c r="A33" s="14" t="s">
        <v>4</v>
      </c>
      <c r="B33" s="110" t="s">
        <v>5</v>
      </c>
      <c r="C33" s="152" t="s">
        <v>20</v>
      </c>
      <c r="D33" s="152" t="s">
        <v>21</v>
      </c>
      <c r="E33" s="152" t="s">
        <v>22</v>
      </c>
      <c r="F33" s="112" t="s">
        <v>23</v>
      </c>
      <c r="G33" s="112" t="s">
        <v>24</v>
      </c>
      <c r="H33" s="112" t="s">
        <v>25</v>
      </c>
      <c r="I33" s="219" t="s">
        <v>26</v>
      </c>
    </row>
    <row r="34" spans="1:10" s="12" customFormat="1" ht="18.75" customHeight="1" thickTop="1" x14ac:dyDescent="0.2">
      <c r="A34" s="367" t="s">
        <v>27</v>
      </c>
      <c r="B34" s="352" t="str">
        <f>'Objekt (6)'!$O$2</f>
        <v>Büro Königstraße 17</v>
      </c>
      <c r="C34" s="336">
        <f>'Objekt (6)'!$G$5</f>
        <v>254</v>
      </c>
      <c r="D34" s="336">
        <f>'Objekt (6)'!$G$6</f>
        <v>5</v>
      </c>
      <c r="E34" s="343">
        <f>'Objekt (6)'!$G$7</f>
        <v>140.57599999999999</v>
      </c>
      <c r="F34" s="344">
        <f>'Objekt (6)'!$G$10</f>
        <v>0</v>
      </c>
      <c r="G34" s="344">
        <f>'Objekt (6)'!$G$9</f>
        <v>0</v>
      </c>
      <c r="H34" s="343">
        <f>'Objekt (6)'!$G$8</f>
        <v>14900.8055</v>
      </c>
      <c r="I34" s="345">
        <f>'Objekt (6)'!$G$11</f>
        <v>0</v>
      </c>
      <c r="J34"/>
    </row>
    <row r="35" spans="1:10" s="12" customFormat="1" ht="18.75" customHeight="1" x14ac:dyDescent="0.2">
      <c r="A35" s="367" t="s">
        <v>9</v>
      </c>
      <c r="B35" s="352" t="str">
        <f>'Objekt (7)'!$O$2</f>
        <v>Büro Königstraße 20</v>
      </c>
      <c r="C35" s="336">
        <f>'Objekt (7)'!$G$5</f>
        <v>254</v>
      </c>
      <c r="D35" s="336">
        <f>'Objekt (7)'!$G$6</f>
        <v>5</v>
      </c>
      <c r="E35" s="343">
        <f>'Objekt (7)'!$G$7</f>
        <v>311.27000000000004</v>
      </c>
      <c r="F35" s="344">
        <f>'Objekt (7)'!$G$10</f>
        <v>0</v>
      </c>
      <c r="G35" s="344">
        <f>'Objekt (7)'!$G$9</f>
        <v>0</v>
      </c>
      <c r="H35" s="343">
        <f>'Objekt (7)'!$G$8</f>
        <v>34770.546000000002</v>
      </c>
      <c r="I35" s="345">
        <f>'Objekt (7)'!$G$11</f>
        <v>0</v>
      </c>
      <c r="J35"/>
    </row>
    <row r="36" spans="1:10" s="12" customFormat="1" ht="18.75" customHeight="1" x14ac:dyDescent="0.2">
      <c r="A36" s="367" t="s">
        <v>10</v>
      </c>
      <c r="B36" s="352" t="str">
        <f>'Objekt (8)'!$O$2</f>
        <v>Büro Königstraße 53</v>
      </c>
      <c r="C36" s="336">
        <f>'Objekt (8)'!$G$5</f>
        <v>254</v>
      </c>
      <c r="D36" s="336">
        <f>'Objekt (8)'!$G$6</f>
        <v>5</v>
      </c>
      <c r="E36" s="343">
        <f>'Objekt (8)'!$G$7</f>
        <v>640.57000000000039</v>
      </c>
      <c r="F36" s="344">
        <f>'Objekt (8)'!$G$10</f>
        <v>0</v>
      </c>
      <c r="G36" s="344">
        <f>'Objekt (8)'!$G$9</f>
        <v>0</v>
      </c>
      <c r="H36" s="343">
        <f>'Objekt (8)'!$G$8</f>
        <v>82156.808000000005</v>
      </c>
      <c r="I36" s="345">
        <f>'Objekt (8)'!$G$11</f>
        <v>0</v>
      </c>
      <c r="J36"/>
    </row>
    <row r="37" spans="1:10" s="12" customFormat="1" ht="18.75" customHeight="1" x14ac:dyDescent="0.2">
      <c r="A37" s="396" t="s">
        <v>11</v>
      </c>
      <c r="B37" s="352" t="str">
        <f>'Objekt (9)'!$O$2</f>
        <v>Anne-Frank-Gemeinschaftsschule</v>
      </c>
      <c r="C37" s="336">
        <f>'Objekt (9)'!$G$5</f>
        <v>198</v>
      </c>
      <c r="D37" s="336">
        <f>'Objekt (9)'!$G$6</f>
        <v>5</v>
      </c>
      <c r="E37" s="343">
        <f>'Objekt (9)'!$G$7</f>
        <v>5457.3869799980748</v>
      </c>
      <c r="F37" s="344">
        <f>'Objekt (9)'!$G$10</f>
        <v>0</v>
      </c>
      <c r="G37" s="344">
        <f>'Objekt (9)'!$G$9</f>
        <v>0</v>
      </c>
      <c r="H37" s="343">
        <f>'Objekt (9)'!$G$8</f>
        <v>704203.88361815608</v>
      </c>
      <c r="I37" s="345">
        <f>'Objekt (9)'!$G$11</f>
        <v>0</v>
      </c>
      <c r="J37"/>
    </row>
    <row r="38" spans="1:10" s="12" customFormat="1" ht="18.75" customHeight="1" x14ac:dyDescent="0.2">
      <c r="A38" s="396"/>
      <c r="B38" s="350" t="str">
        <f>B37&amp;" (Ferienreinigung)"</f>
        <v>Anne-Frank-Gemeinschaftsschule (Ferienreinigung)</v>
      </c>
      <c r="C38" s="336">
        <v>4</v>
      </c>
      <c r="D38" s="336"/>
      <c r="E38" s="343">
        <f>'Objekt (9)'!G205</f>
        <v>155.74607499999968</v>
      </c>
      <c r="F38" s="344"/>
      <c r="G38" s="344">
        <f>'Objekt (9)'!O205</f>
        <v>0</v>
      </c>
      <c r="H38" s="343">
        <f>'Objekt (9)'!L205</f>
        <v>622.98429999999871</v>
      </c>
      <c r="I38" s="345" t="e">
        <f>'Objekt (9)'!M205</f>
        <v>#DIV/0!</v>
      </c>
      <c r="J38"/>
    </row>
    <row r="39" spans="1:10" s="12" customFormat="1" ht="18.75" customHeight="1" x14ac:dyDescent="0.2">
      <c r="A39" s="396"/>
      <c r="B39" s="352" t="str">
        <f t="shared" ref="B39" si="5">B37&amp;" (Grundreinigung)"</f>
        <v>Anne-Frank-Gemeinschaftsschule (Grundreinigung)</v>
      </c>
      <c r="C39" s="336"/>
      <c r="D39" s="336"/>
      <c r="E39" s="343"/>
      <c r="F39" s="344"/>
      <c r="G39" s="344">
        <f>'Objekt (9)'!$O$9</f>
        <v>0</v>
      </c>
      <c r="H39" s="343">
        <f>'Objekt (9)'!$O$8</f>
        <v>5679.0933299100971</v>
      </c>
      <c r="I39" s="345" t="e">
        <f>'Objekt (9)'!$O$11</f>
        <v>#DIV/0!</v>
      </c>
      <c r="J39"/>
    </row>
    <row r="40" spans="1:10" s="12" customFormat="1" ht="18.75" customHeight="1" x14ac:dyDescent="0.2">
      <c r="A40" s="396" t="s">
        <v>12</v>
      </c>
      <c r="B40" s="352" t="str">
        <f>'Objekt (10)'!$O$2</f>
        <v>Anne-Frank-Gemeinschaftsschule (Turnhalle)</v>
      </c>
      <c r="C40" s="336">
        <f>'Objekt (10)'!$G$5</f>
        <v>208</v>
      </c>
      <c r="D40" s="336">
        <f>'Objekt (10)'!$G$6</f>
        <v>5</v>
      </c>
      <c r="E40" s="343">
        <f>'Objekt (10)'!$G$7</f>
        <v>835.24051250411321</v>
      </c>
      <c r="F40" s="344">
        <f>'Objekt (10)'!$G$10</f>
        <v>0</v>
      </c>
      <c r="G40" s="344">
        <f>'Objekt (10)'!$G$9</f>
        <v>0</v>
      </c>
      <c r="H40" s="343">
        <f>'Objekt (10)'!$G$8</f>
        <v>140518.5535494583</v>
      </c>
      <c r="I40" s="345">
        <f>'Objekt (10)'!$G$11</f>
        <v>0</v>
      </c>
      <c r="J40"/>
    </row>
    <row r="41" spans="1:10" s="12" customFormat="1" ht="18.75" customHeight="1" x14ac:dyDescent="0.2">
      <c r="A41" s="396"/>
      <c r="B41" s="352" t="str">
        <f t="shared" ref="B41" si="6">B40&amp;" (Grundreinigung)"</f>
        <v>Anne-Frank-Gemeinschaftsschule (Turnhalle) (Grundreinigung)</v>
      </c>
      <c r="C41" s="336"/>
      <c r="D41" s="336"/>
      <c r="E41" s="343"/>
      <c r="F41" s="344"/>
      <c r="G41" s="344">
        <f>'Objekt (10)'!$O$9</f>
        <v>0</v>
      </c>
      <c r="H41" s="343">
        <f>'Objekt (10)'!$O$8</f>
        <v>835.24051250411321</v>
      </c>
      <c r="I41" s="345" t="e">
        <f>'Objekt (10)'!$O$11</f>
        <v>#DIV/0!</v>
      </c>
      <c r="J41"/>
    </row>
    <row r="42" spans="1:10" s="12" customFormat="1" ht="18.75" customHeight="1" x14ac:dyDescent="0.2">
      <c r="A42" s="396" t="s">
        <v>13</v>
      </c>
      <c r="B42" s="352" t="str">
        <f>'Objekt (11)'!$O$2</f>
        <v>Astrid-Lindgren-Schule</v>
      </c>
      <c r="C42" s="336">
        <f>'Objekt (11)'!$G$5</f>
        <v>198</v>
      </c>
      <c r="D42" s="336">
        <f>'Objekt (11)'!$G$6</f>
        <v>5</v>
      </c>
      <c r="E42" s="343">
        <f>'Objekt (11)'!$G$7</f>
        <v>2237.4863794697576</v>
      </c>
      <c r="F42" s="344">
        <f>'Objekt (11)'!$G$10</f>
        <v>0</v>
      </c>
      <c r="G42" s="344">
        <f>'Objekt (11)'!$G$9</f>
        <v>0</v>
      </c>
      <c r="H42" s="343">
        <f>'Objekt (11)'!$G$8</f>
        <v>272207.06199599983</v>
      </c>
      <c r="I42" s="345">
        <f>'Objekt (11)'!$G$11</f>
        <v>0</v>
      </c>
      <c r="J42"/>
    </row>
    <row r="43" spans="1:10" s="12" customFormat="1" ht="18.75" customHeight="1" x14ac:dyDescent="0.2">
      <c r="A43" s="396"/>
      <c r="B43" s="350" t="str">
        <f>B42&amp;" (Ferienreinigung)"</f>
        <v>Astrid-Lindgren-Schule (Ferienreinigung)</v>
      </c>
      <c r="C43" s="336">
        <v>4</v>
      </c>
      <c r="D43" s="336"/>
      <c r="E43" s="343">
        <f>'Objekt (11)'!G101</f>
        <v>111.4053388213531</v>
      </c>
      <c r="F43" s="344"/>
      <c r="G43" s="344">
        <f>'Objekt (11)'!O101</f>
        <v>0</v>
      </c>
      <c r="H43" s="343">
        <f>'Objekt (11)'!L101</f>
        <v>445.62135528541239</v>
      </c>
      <c r="I43" s="345" t="e">
        <f>'Objekt (11)'!M101</f>
        <v>#DIV/0!</v>
      </c>
      <c r="J43"/>
    </row>
    <row r="44" spans="1:10" s="12" customFormat="1" ht="18.75" customHeight="1" x14ac:dyDescent="0.2">
      <c r="A44" s="396"/>
      <c r="B44" s="352" t="str">
        <f t="shared" ref="B44" si="7">B42&amp;" (Grundreinigung)"</f>
        <v>Astrid-Lindgren-Schule (Grundreinigung)</v>
      </c>
      <c r="C44" s="336"/>
      <c r="D44" s="336"/>
      <c r="E44" s="343"/>
      <c r="F44" s="344"/>
      <c r="G44" s="344">
        <f>'Objekt (11)'!$O$9</f>
        <v>0</v>
      </c>
      <c r="H44" s="343">
        <f>'Objekt (11)'!$O$8</f>
        <v>2237.4863794697576</v>
      </c>
      <c r="I44" s="345" t="e">
        <f>'Objekt (11)'!$O$11</f>
        <v>#DIV/0!</v>
      </c>
      <c r="J44"/>
    </row>
    <row r="45" spans="1:10" s="12" customFormat="1" ht="18.75" customHeight="1" x14ac:dyDescent="0.2">
      <c r="A45" s="396" t="s">
        <v>14</v>
      </c>
      <c r="B45" s="352" t="str">
        <f>'Objekt (12)'!$O$2</f>
        <v>Astrid-Lindgren-Schule (Turnhalle)</v>
      </c>
      <c r="C45" s="336">
        <f>'Objekt (12)'!$G$5</f>
        <v>204</v>
      </c>
      <c r="D45" s="336">
        <f>'Objekt (12)'!$G$6</f>
        <v>5</v>
      </c>
      <c r="E45" s="343">
        <f>'Objekt (12)'!$G$7</f>
        <v>606.29635525164667</v>
      </c>
      <c r="F45" s="344">
        <f>'Objekt (12)'!$G$10</f>
        <v>0</v>
      </c>
      <c r="G45" s="344">
        <f>'Objekt (12)'!$G$9</f>
        <v>0</v>
      </c>
      <c r="H45" s="343">
        <f>'Objekt (12)'!$G$8</f>
        <v>108707.3536713365</v>
      </c>
      <c r="I45" s="345">
        <f>'Objekt (12)'!$G$11</f>
        <v>0</v>
      </c>
      <c r="J45"/>
    </row>
    <row r="46" spans="1:10" s="12" customFormat="1" ht="18.75" customHeight="1" x14ac:dyDescent="0.2">
      <c r="A46" s="396"/>
      <c r="B46" s="352" t="str">
        <f t="shared" ref="B46" si="8">B45&amp;" (Grundreinigung)"</f>
        <v>Astrid-Lindgren-Schule (Turnhalle) (Grundreinigung)</v>
      </c>
      <c r="C46" s="336"/>
      <c r="D46" s="336"/>
      <c r="E46" s="343"/>
      <c r="F46" s="344"/>
      <c r="G46" s="344">
        <f>'Objekt (12)'!$O$9</f>
        <v>0</v>
      </c>
      <c r="H46" s="343">
        <f>'Objekt (12)'!$O$8</f>
        <v>606.29635525164667</v>
      </c>
      <c r="I46" s="345" t="e">
        <f>'Objekt (12)'!$O$11</f>
        <v>#DIV/0!</v>
      </c>
      <c r="J46"/>
    </row>
    <row r="47" spans="1:10" s="12" customFormat="1" ht="18.75" customHeight="1" x14ac:dyDescent="0.2">
      <c r="A47" s="396" t="s">
        <v>15</v>
      </c>
      <c r="B47" s="352" t="str">
        <f>'Objekt (13)'!$O$2</f>
        <v>ALS Außenstelle</v>
      </c>
      <c r="C47" s="336">
        <f>'Objekt (13)'!$G$5</f>
        <v>194</v>
      </c>
      <c r="D47" s="336">
        <f>'Objekt (13)'!$G$6</f>
        <v>5</v>
      </c>
      <c r="E47" s="343">
        <f>'Objekt (13)'!$G$7</f>
        <v>1040.71</v>
      </c>
      <c r="F47" s="344">
        <f>'Objekt (13)'!$G$10</f>
        <v>0</v>
      </c>
      <c r="G47" s="344">
        <f>'Objekt (13)'!$G$9</f>
        <v>0</v>
      </c>
      <c r="H47" s="343">
        <f>'Objekt (13)'!$G$8</f>
        <v>151185.36399999997</v>
      </c>
      <c r="I47" s="345">
        <f>'Objekt (13)'!$G$11</f>
        <v>0</v>
      </c>
      <c r="J47"/>
    </row>
    <row r="48" spans="1:10" s="12" customFormat="1" ht="18.75" customHeight="1" x14ac:dyDescent="0.2">
      <c r="A48" s="396"/>
      <c r="B48" s="350" t="str">
        <f>B47&amp;" (Ferienreinigung)"</f>
        <v>ALS Außenstelle (Ferienreinigung)</v>
      </c>
      <c r="C48" s="336">
        <v>4</v>
      </c>
      <c r="D48" s="336"/>
      <c r="E48" s="343">
        <f>'Objekt (13)'!G101</f>
        <v>1040.71</v>
      </c>
      <c r="F48" s="344"/>
      <c r="G48" s="344">
        <f>'Objekt (13)'!O101</f>
        <v>0</v>
      </c>
      <c r="H48" s="343">
        <f>'Objekt (13)'!L101</f>
        <v>14753.676000000001</v>
      </c>
      <c r="I48" s="345" t="e">
        <f>'Objekt (13)'!M101</f>
        <v>#DIV/0!</v>
      </c>
      <c r="J48"/>
    </row>
    <row r="49" spans="1:10" s="12" customFormat="1" ht="18.75" customHeight="1" x14ac:dyDescent="0.2">
      <c r="A49" s="396"/>
      <c r="B49" s="352" t="str">
        <f t="shared" ref="B49" si="9">B47&amp;" (Grundreinigung)"</f>
        <v>ALS Außenstelle (Grundreinigung)</v>
      </c>
      <c r="C49" s="336"/>
      <c r="D49" s="336"/>
      <c r="E49" s="343"/>
      <c r="F49" s="344"/>
      <c r="G49" s="344">
        <f>'Objekt (13)'!$O$9</f>
        <v>0</v>
      </c>
      <c r="H49" s="343">
        <f>'Objekt (13)'!$O$8</f>
        <v>1040.71</v>
      </c>
      <c r="I49" s="345" t="e">
        <f>'Objekt (13)'!$O$11</f>
        <v>#DIV/0!</v>
      </c>
      <c r="J49"/>
    </row>
    <row r="50" spans="1:10" s="12" customFormat="1" ht="18.75" customHeight="1" x14ac:dyDescent="0.2">
      <c r="A50" s="367" t="s">
        <v>16</v>
      </c>
      <c r="B50" s="352" t="str">
        <f>'Objekt (20)'!$O$2</f>
        <v>Industriemuseum Elmshorn</v>
      </c>
      <c r="C50" s="336">
        <f>'Objekt (20)'!$G$5</f>
        <v>254</v>
      </c>
      <c r="D50" s="336">
        <f>'Objekt (20)'!$G$6</f>
        <v>5</v>
      </c>
      <c r="E50" s="343">
        <f>'Objekt (20)'!$G$7</f>
        <v>980.09924130374202</v>
      </c>
      <c r="F50" s="344">
        <f>'Objekt (20)'!$G$10</f>
        <v>0</v>
      </c>
      <c r="G50" s="344">
        <f>'Objekt (20)'!$G$9</f>
        <v>0</v>
      </c>
      <c r="H50" s="343">
        <f>'Objekt (20)'!$G$8</f>
        <v>219038.94249115049</v>
      </c>
      <c r="I50" s="345">
        <f>'Objekt (20)'!$G$11</f>
        <v>0</v>
      </c>
      <c r="J50"/>
    </row>
    <row r="51" spans="1:10" s="12" customFormat="1" ht="18.75" customHeight="1" thickBot="1" x14ac:dyDescent="0.25">
      <c r="A51" s="368" t="s">
        <v>17</v>
      </c>
      <c r="B51" s="353" t="str">
        <f>'Objekt (21)'!$O$2</f>
        <v>Feuerwehr Nord</v>
      </c>
      <c r="C51" s="346">
        <f>'Objekt (21)'!$G$5</f>
        <v>254</v>
      </c>
      <c r="D51" s="346">
        <f>'Objekt (21)'!$G$6</f>
        <v>5</v>
      </c>
      <c r="E51" s="347">
        <f>'Objekt (21)'!$G$7</f>
        <v>1149.7147205313604</v>
      </c>
      <c r="F51" s="348">
        <f>'Objekt (21)'!$G$10</f>
        <v>0</v>
      </c>
      <c r="G51" s="348">
        <f>'Objekt (21)'!$G$9</f>
        <v>0</v>
      </c>
      <c r="H51" s="347">
        <f>'Objekt (21)'!$G$8</f>
        <v>60051.671439537633</v>
      </c>
      <c r="I51" s="349">
        <f>'Objekt (21)'!$G$11</f>
        <v>0</v>
      </c>
      <c r="J51"/>
    </row>
    <row r="52" spans="1:10" s="12" customFormat="1" ht="30" customHeight="1" thickTop="1" thickBot="1" x14ac:dyDescent="0.25">
      <c r="A52" s="111"/>
      <c r="B52" s="13" t="s">
        <v>28</v>
      </c>
      <c r="C52" s="13"/>
      <c r="D52" s="13"/>
      <c r="E52" s="199">
        <f>SUM(E34:E51)</f>
        <v>14707.211602880045</v>
      </c>
      <c r="F52" s="9">
        <f>SUM(F34:F51)</f>
        <v>0</v>
      </c>
      <c r="G52" s="9">
        <f>SUM(G34:G51)</f>
        <v>0</v>
      </c>
      <c r="H52" s="198">
        <f>SUM(H34:H51)</f>
        <v>1813962.0984980597</v>
      </c>
      <c r="I52" s="10">
        <f>IF(G52&gt;0,H52/G52,0)</f>
        <v>0</v>
      </c>
    </row>
    <row r="54" spans="1:10" ht="13.5" thickBot="1" x14ac:dyDescent="0.25"/>
    <row r="55" spans="1:10" ht="26.45" customHeight="1" thickBot="1" x14ac:dyDescent="0.25">
      <c r="A55" s="1"/>
      <c r="B55" s="252"/>
      <c r="D55" s="1"/>
      <c r="E55" s="381"/>
      <c r="F55" s="382"/>
      <c r="G55" s="382"/>
      <c r="H55" s="382"/>
      <c r="I55" s="383"/>
    </row>
    <row r="56" spans="1:10" ht="14.25" x14ac:dyDescent="0.2">
      <c r="A56" s="1"/>
      <c r="B56" s="181" t="s">
        <v>29</v>
      </c>
      <c r="E56" s="182" t="s">
        <v>30</v>
      </c>
      <c r="F56" s="182"/>
    </row>
  </sheetData>
  <sheetProtection algorithmName="SHA-512" hashValue="TaYe17m9esltGh+TJU/XQMEJJnWEqaqmfW585dd13gF7UzjIgeKVNigS4rPP7syNKXV0mqW+DPEsUDif6CuKXg==" saltValue="ZOa/1hy6+jnTcl6CQuetCw==" spinCount="100000" sheet="1" objects="1" scenarios="1"/>
  <mergeCells count="15">
    <mergeCell ref="B28:D28"/>
    <mergeCell ref="E55:I55"/>
    <mergeCell ref="A31:I31"/>
    <mergeCell ref="G5:I5"/>
    <mergeCell ref="A7:I7"/>
    <mergeCell ref="A13:A15"/>
    <mergeCell ref="A16:A17"/>
    <mergeCell ref="A18:A20"/>
    <mergeCell ref="A21:A22"/>
    <mergeCell ref="A23:A25"/>
    <mergeCell ref="A37:A39"/>
    <mergeCell ref="A40:A41"/>
    <mergeCell ref="A42:A44"/>
    <mergeCell ref="A45:A46"/>
    <mergeCell ref="A47:A49"/>
  </mergeCells>
  <phoneticPr fontId="4" type="noConversion"/>
  <conditionalFormatting sqref="G10:I28 F34:I52">
    <cfRule type="cellIs" dxfId="32" priority="1" stopIfTrue="1" operator="equal">
      <formula>0</formula>
    </cfRule>
  </conditionalFormatting>
  <hyperlinks>
    <hyperlink ref="B10" location="'Objekt (6)'!A1" display="'Objekt (6)'!A1" xr:uid="{F466AB0E-0A82-441F-9F79-5071C3232B0B}"/>
    <hyperlink ref="B11" location="'Objekt (7)'!A1" display="'Objekt (7)'!A1" xr:uid="{5553F0E3-A1A9-4A36-B6C1-B0C196C94742}"/>
    <hyperlink ref="B12" location="'Objekt (8)'!A1" display="'Objekt (8)'!A1" xr:uid="{4C552090-365A-4B10-8C1C-14C205752AC0}"/>
    <hyperlink ref="B13" location="'Objekt (9)'!A1" display="'Objekt (9)'!A1" xr:uid="{87701196-3D1D-4D12-B052-11DC5F9CF310}"/>
    <hyperlink ref="B15" location="'Objekt (9)'!A1" display="'Objekt (9)'!A1" xr:uid="{871A9527-1806-4987-BE9B-EE740B902638}"/>
    <hyperlink ref="B16" location="'Objekt (10)'!A1" display="'Objekt (10)'!A1" xr:uid="{511C2ED6-3E5E-4CC2-9DF7-B93C6A00F792}"/>
    <hyperlink ref="B17" location="'Objekt (10)'!A1" display="'Objekt (10)'!A1" xr:uid="{F27DF297-0745-451E-B72D-2DF5DC7BE9EB}"/>
    <hyperlink ref="B18" location="'Objekt (11)'!A1" display="'Objekt (11)'!A1" xr:uid="{962C8D6B-5439-4BDD-A303-E6BCDE0BEE27}"/>
    <hyperlink ref="B20" location="'Objekt (11)'!A1" display="'Objekt (11)'!A1" xr:uid="{5C05968E-464D-4283-B81C-32F6845BAA33}"/>
    <hyperlink ref="B21" location="'Objekt (12)'!A1" display="'Objekt (12)'!A1" xr:uid="{16973E5D-A836-40F7-B077-4890E673A3B8}"/>
    <hyperlink ref="B22" location="'Objekt (12)'!A1" display="'Objekt (12)'!A1" xr:uid="{07FD8212-7295-45E2-9EF9-7AAAF50B1D5B}"/>
    <hyperlink ref="B23" location="'Objekt (13)'!A1" display="'Objekt (13)'!A1" xr:uid="{9CAEE1E4-9CC2-40AA-ACA3-EE64C968FD9A}"/>
    <hyperlink ref="B25" location="'Objekt (13)'!A1" display="'Objekt (13)'!A1" xr:uid="{A8C57C80-9DF3-4797-8E81-2044F91CC6AF}"/>
    <hyperlink ref="B26" location="'Objekt (20)'!A1" display="'Objekt (20)'!A1" xr:uid="{C99DF98F-5DE7-4ADA-A6F2-D96EF104F795}"/>
    <hyperlink ref="B27" location="'Objekt (21)'!A1" display="'Objekt (21)'!A1" xr:uid="{8D71DE40-DBAE-4B5A-9CEE-EFE1BEF92D6F}"/>
    <hyperlink ref="B34" location="'Objekt (6)'!A1" display="'Objekt (6)'!A1" xr:uid="{29BF08BE-F025-4BCA-827E-704813F2F703}"/>
    <hyperlink ref="B35" location="'Objekt (7)'!A1" display="'Objekt (7)'!A1" xr:uid="{C07C4EAA-4D21-454D-9A3E-90814974A8DC}"/>
    <hyperlink ref="B36" location="'Objekt (8)'!A1" display="'Objekt (8)'!A1" xr:uid="{9BC4E5D4-EC91-48E3-BFAF-77D0376FA5F4}"/>
    <hyperlink ref="B37" location="'Objekt (9)'!A1" display="'Objekt (9)'!A1" xr:uid="{8F2EE839-DA67-4FC4-BE5F-3AC475AAB12D}"/>
    <hyperlink ref="B39" location="'Objekt (9)'!A1" display="'Objekt (9)'!A1" xr:uid="{1B58D9DF-B025-4BEC-83CB-E3BBFEB745E7}"/>
    <hyperlink ref="B40" location="'Objekt (10)'!A1" display="'Objekt (10)'!A1" xr:uid="{81FE631C-B3BC-4BDE-AF67-B4F19ED8166F}"/>
    <hyperlink ref="B41" location="'Objekt (10)'!A1" display="'Objekt (10)'!A1" xr:uid="{1A27BC38-ED47-41BA-AF46-84DCE4955725}"/>
    <hyperlink ref="B42" location="'Objekt (11)'!A1" display="'Objekt (11)'!A1" xr:uid="{EBB17B9E-2306-4DE5-AD25-36B787DC28FE}"/>
    <hyperlink ref="B44" location="'Objekt (11)'!A1" display="'Objekt (11)'!A1" xr:uid="{9E2E5ADE-88B0-431F-8A17-205134DE048E}"/>
    <hyperlink ref="B45" location="'Objekt (12)'!A1" display="'Objekt (12)'!A1" xr:uid="{3275622B-E0AF-4AF8-8BC1-2270A866E87F}"/>
    <hyperlink ref="B46" location="'Objekt (12)'!A1" display="'Objekt (12)'!A1" xr:uid="{624C2802-BC5A-4D66-8B4D-9AC40146668C}"/>
    <hyperlink ref="B47" location="'Objekt (13)'!A1" display="'Objekt (13)'!A1" xr:uid="{1A672B77-9859-453C-989C-744730C5186F}"/>
    <hyperlink ref="B49" location="'Objekt (13)'!A1" display="'Objekt (13)'!A1" xr:uid="{48B6459B-2923-4742-B5FC-91DCEF335784}"/>
    <hyperlink ref="B50" location="'Objekt (20)'!A1" display="'Objekt (20)'!A1" xr:uid="{3B14D978-B3B6-42FE-ADD7-27576212737E}"/>
    <hyperlink ref="B51" location="'Objekt (21)'!A1" display="'Objekt (21)'!A1" xr:uid="{AE0619A6-4173-49A0-B10F-0341925CCAB5}"/>
    <hyperlink ref="B14" location="'Objekt (1)'!A1" display="'Objekt (1)'!A1" xr:uid="{522DA773-1574-4FDD-B6F2-CDDEA90EBD13}"/>
    <hyperlink ref="B19" location="'Objekt (1)'!A1" display="'Objekt (1)'!A1" xr:uid="{99878B3C-ABA6-49CD-8034-49B67D2E5665}"/>
    <hyperlink ref="B24" location="'Objekt (1)'!A1" display="'Objekt (1)'!A1" xr:uid="{4A3A251C-266A-446A-BDCA-94318252DA44}"/>
    <hyperlink ref="B48" location="'Objekt (1)'!A1" display="'Objekt (1)'!A1" xr:uid="{656200B7-D794-46CD-B8FF-83061465AD7D}"/>
    <hyperlink ref="B38" location="'Objekt (1)'!A1" display="'Objekt (1)'!A1" xr:uid="{4D7C0F8D-96DD-4374-86F3-49210B04697F}"/>
    <hyperlink ref="B43" location="'Objekt (1)'!A1" display="'Objekt (1)'!A1" xr:uid="{A4D15008-A3F2-454D-9819-B96AD3F05E80}"/>
  </hyperlinks>
  <printOptions horizontalCentered="1"/>
  <pageMargins left="0.55118110236220474" right="0.35433070866141736" top="0.31496062992125984" bottom="0.59" header="0.19685039370078741" footer="0.32"/>
  <pageSetup paperSize="9" scale="68" orientation="portrait" r:id="rId1"/>
  <headerFooter alignWithMargins="0">
    <oddFooter>&amp;L&amp;8Ausschreibung Unterhaltsreinigung
&amp;A&amp;R&amp;8© Lean Consulting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view="pageBreakPreview" zoomScale="60" zoomScaleNormal="100" workbookViewId="0">
      <selection activeCell="D10" sqref="D10"/>
    </sheetView>
  </sheetViews>
  <sheetFormatPr baseColWidth="10" defaultColWidth="10.7109375" defaultRowHeight="12.75" x14ac:dyDescent="0.2"/>
  <cols>
    <col min="1" max="1" width="7.7109375" customWidth="1"/>
    <col min="2" max="2" width="55.42578125" customWidth="1"/>
    <col min="3" max="4" width="15" customWidth="1"/>
    <col min="5" max="5" width="14.42578125" customWidth="1"/>
    <col min="6" max="6" width="15" customWidth="1"/>
  </cols>
  <sheetData>
    <row r="1" spans="1:6" ht="26.25" x14ac:dyDescent="0.4">
      <c r="A1" s="254" t="s">
        <v>0</v>
      </c>
      <c r="B1" s="1"/>
      <c r="C1" s="1"/>
      <c r="D1" s="254"/>
      <c r="E1" s="1"/>
      <c r="F1" s="1"/>
    </row>
    <row r="2" spans="1:6" ht="20.25" x14ac:dyDescent="0.3">
      <c r="A2" s="255" t="s">
        <v>1</v>
      </c>
      <c r="B2" s="1"/>
      <c r="C2" s="1"/>
      <c r="D2" s="255"/>
      <c r="E2" s="1"/>
      <c r="F2" s="1"/>
    </row>
    <row r="3" spans="1:6" x14ac:dyDescent="0.2">
      <c r="A3" s="156"/>
      <c r="B3" s="156"/>
      <c r="C3" s="156"/>
      <c r="D3" s="156"/>
      <c r="E3" s="156"/>
      <c r="F3" s="156"/>
    </row>
    <row r="4" spans="1:6" ht="15" thickBot="1" x14ac:dyDescent="0.25">
      <c r="A4" s="1"/>
      <c r="B4" s="1"/>
      <c r="C4" s="1"/>
      <c r="D4" s="1"/>
      <c r="E4" s="1"/>
      <c r="F4" s="371"/>
    </row>
    <row r="5" spans="1:6" ht="15.75" thickBot="1" x14ac:dyDescent="0.3">
      <c r="A5" s="229" t="s">
        <v>2</v>
      </c>
      <c r="B5" s="1"/>
      <c r="C5" s="1"/>
      <c r="D5" s="397" t="str">
        <f>IF(Bieter&lt;&gt;"",Bieter,"Bietername fehlt !")</f>
        <v>Bietername fehlt !</v>
      </c>
      <c r="E5" s="398"/>
      <c r="F5" s="399"/>
    </row>
    <row r="6" spans="1:6" ht="13.5" thickBot="1" x14ac:dyDescent="0.25">
      <c r="A6" s="1"/>
      <c r="B6" s="1"/>
      <c r="C6" s="1"/>
      <c r="D6" s="1"/>
      <c r="E6" s="1"/>
      <c r="F6" s="1"/>
    </row>
    <row r="7" spans="1:6" s="12" customFormat="1" ht="25.15" customHeight="1" thickBot="1" x14ac:dyDescent="0.25">
      <c r="A7" s="390" t="s">
        <v>31</v>
      </c>
      <c r="B7" s="391"/>
      <c r="C7" s="391"/>
      <c r="D7" s="391"/>
      <c r="E7" s="391"/>
      <c r="F7" s="392"/>
    </row>
    <row r="8" spans="1:6" ht="13.5" thickBot="1" x14ac:dyDescent="0.25"/>
    <row r="9" spans="1:6" s="12" customFormat="1" ht="30" customHeight="1" thickBot="1" x14ac:dyDescent="0.25">
      <c r="A9" s="14" t="s">
        <v>4</v>
      </c>
      <c r="B9" s="15" t="s">
        <v>32</v>
      </c>
      <c r="C9" s="112" t="s">
        <v>33</v>
      </c>
      <c r="D9" s="112" t="s">
        <v>6</v>
      </c>
      <c r="E9" s="112" t="s">
        <v>7</v>
      </c>
      <c r="F9" s="113" t="s">
        <v>8</v>
      </c>
    </row>
    <row r="10" spans="1:6" ht="30" customHeight="1" thickTop="1" x14ac:dyDescent="0.2">
      <c r="A10" s="11" t="s">
        <v>34</v>
      </c>
      <c r="B10" s="157" t="s">
        <v>35</v>
      </c>
      <c r="C10" s="202">
        <v>0</v>
      </c>
      <c r="D10" s="209">
        <f ca="1">SVS_UR</f>
        <v>0</v>
      </c>
      <c r="E10" s="210">
        <f t="shared" ref="E10:E17" ca="1" si="0">D10*0.19</f>
        <v>0</v>
      </c>
      <c r="F10" s="211">
        <f t="shared" ref="F10:F17" ca="1" si="1">D10+E10</f>
        <v>0</v>
      </c>
    </row>
    <row r="11" spans="1:6" ht="30" customHeight="1" x14ac:dyDescent="0.2">
      <c r="A11" s="11" t="s">
        <v>36</v>
      </c>
      <c r="B11" s="157" t="s">
        <v>37</v>
      </c>
      <c r="C11" s="203">
        <v>0</v>
      </c>
      <c r="D11" s="212">
        <f ca="1">$D$10*(1+C11)</f>
        <v>0</v>
      </c>
      <c r="E11" s="210">
        <f t="shared" ca="1" si="0"/>
        <v>0</v>
      </c>
      <c r="F11" s="211">
        <f t="shared" ca="1" si="1"/>
        <v>0</v>
      </c>
    </row>
    <row r="12" spans="1:6" ht="30" customHeight="1" x14ac:dyDescent="0.2">
      <c r="A12" s="11" t="s">
        <v>38</v>
      </c>
      <c r="B12" s="259" t="s">
        <v>39</v>
      </c>
      <c r="C12" s="203">
        <v>0</v>
      </c>
      <c r="D12" s="212">
        <f ca="1">$D$10*(1+C12)</f>
        <v>0</v>
      </c>
      <c r="E12" s="210">
        <f t="shared" ca="1" si="0"/>
        <v>0</v>
      </c>
      <c r="F12" s="211">
        <f t="shared" ca="1" si="1"/>
        <v>0</v>
      </c>
    </row>
    <row r="13" spans="1:6" ht="30" customHeight="1" thickBot="1" x14ac:dyDescent="0.25">
      <c r="A13" s="11" t="s">
        <v>40</v>
      </c>
      <c r="B13" s="259" t="s">
        <v>41</v>
      </c>
      <c r="C13" s="203">
        <v>0</v>
      </c>
      <c r="D13" s="212">
        <f ca="1">$D$10*(1+C13)</f>
        <v>0</v>
      </c>
      <c r="E13" s="210">
        <f t="shared" ca="1" si="0"/>
        <v>0</v>
      </c>
      <c r="F13" s="211">
        <f t="shared" ca="1" si="1"/>
        <v>0</v>
      </c>
    </row>
    <row r="14" spans="1:6" ht="30" customHeight="1" thickTop="1" x14ac:dyDescent="0.2">
      <c r="A14" s="206" t="s">
        <v>42</v>
      </c>
      <c r="B14" s="207" t="s">
        <v>43</v>
      </c>
      <c r="C14" s="208">
        <v>0</v>
      </c>
      <c r="D14" s="213">
        <f>SVS_GR</f>
        <v>0</v>
      </c>
      <c r="E14" s="214">
        <f t="shared" si="0"/>
        <v>0</v>
      </c>
      <c r="F14" s="215">
        <f t="shared" si="1"/>
        <v>0</v>
      </c>
    </row>
    <row r="15" spans="1:6" ht="30" customHeight="1" x14ac:dyDescent="0.2">
      <c r="A15" s="11" t="s">
        <v>27</v>
      </c>
      <c r="B15" s="157" t="s">
        <v>44</v>
      </c>
      <c r="C15" s="203">
        <v>0</v>
      </c>
      <c r="D15" s="212">
        <f>$D$14*(1+C15)</f>
        <v>0</v>
      </c>
      <c r="E15" s="210">
        <f t="shared" si="0"/>
        <v>0</v>
      </c>
      <c r="F15" s="211">
        <f t="shared" si="1"/>
        <v>0</v>
      </c>
    </row>
    <row r="16" spans="1:6" ht="30" customHeight="1" x14ac:dyDescent="0.2">
      <c r="A16" s="11" t="s">
        <v>9</v>
      </c>
      <c r="B16" s="259" t="s">
        <v>45</v>
      </c>
      <c r="C16" s="203">
        <v>0</v>
      </c>
      <c r="D16" s="212">
        <f>$D$14*(1+C16)</f>
        <v>0</v>
      </c>
      <c r="E16" s="210">
        <f t="shared" si="0"/>
        <v>0</v>
      </c>
      <c r="F16" s="211">
        <f t="shared" si="1"/>
        <v>0</v>
      </c>
    </row>
    <row r="17" spans="1:6" ht="30" customHeight="1" thickBot="1" x14ac:dyDescent="0.25">
      <c r="A17" s="204" t="s">
        <v>10</v>
      </c>
      <c r="B17" s="260" t="s">
        <v>46</v>
      </c>
      <c r="C17" s="205">
        <v>0</v>
      </c>
      <c r="D17" s="216">
        <f>$D$14*(1+C17)</f>
        <v>0</v>
      </c>
      <c r="E17" s="217">
        <f t="shared" si="0"/>
        <v>0</v>
      </c>
      <c r="F17" s="218">
        <f t="shared" si="1"/>
        <v>0</v>
      </c>
    </row>
    <row r="18" spans="1:6" x14ac:dyDescent="0.2">
      <c r="A18" s="1"/>
      <c r="B18" s="1"/>
      <c r="C18" s="1"/>
      <c r="D18" s="1"/>
      <c r="E18" s="1"/>
      <c r="F18" s="1"/>
    </row>
    <row r="19" spans="1:6" ht="13.5" thickBot="1" x14ac:dyDescent="0.25"/>
    <row r="20" spans="1:6" ht="26.45" customHeight="1" thickBot="1" x14ac:dyDescent="0.25">
      <c r="A20" s="1"/>
      <c r="B20" s="258">
        <f>Angebotsübersicht!B55</f>
        <v>0</v>
      </c>
      <c r="D20" s="400">
        <f>Angebotsübersicht!E55</f>
        <v>0</v>
      </c>
      <c r="E20" s="401"/>
      <c r="F20" s="402"/>
    </row>
    <row r="21" spans="1:6" ht="14.25" x14ac:dyDescent="0.2">
      <c r="A21" s="1"/>
      <c r="B21" s="181" t="s">
        <v>29</v>
      </c>
      <c r="D21" s="182" t="s">
        <v>30</v>
      </c>
      <c r="E21" s="182"/>
    </row>
    <row r="25" spans="1:6" x14ac:dyDescent="0.2">
      <c r="B25" s="253"/>
    </row>
  </sheetData>
  <sheetProtection algorithmName="SHA-512" hashValue="xS2uIWXAXdun8FJNwvTe/HU49+hMtXTx4juYDPXKAVOJWYqJC9uvP3Rg4DJYJs5cjEFArixnTzuBBOMQ0p9+Vw==" saltValue="kwcBwenS1p3v6KZoVKDQbA==" spinCount="100000" sheet="1" objects="1" scenarios="1"/>
  <mergeCells count="3">
    <mergeCell ref="D5:F5"/>
    <mergeCell ref="A7:F7"/>
    <mergeCell ref="D20:F20"/>
  </mergeCells>
  <phoneticPr fontId="4" type="noConversion"/>
  <conditionalFormatting sqref="B20">
    <cfRule type="cellIs" dxfId="31" priority="2" operator="lessThan">
      <formula>366</formula>
    </cfRule>
  </conditionalFormatting>
  <conditionalFormatting sqref="D20:F20">
    <cfRule type="cellIs" dxfId="30" priority="1" operator="equal">
      <formula>0</formula>
    </cfRule>
  </conditionalFormatting>
  <printOptions horizontalCentered="1"/>
  <pageMargins left="0.55118110236220474" right="0.37" top="0.32" bottom="0.70866141732283472" header="0.2" footer="0.51181102362204722"/>
  <pageSetup paperSize="9" scale="78" orientation="portrait" r:id="rId1"/>
  <headerFooter alignWithMargins="0">
    <oddFooter>&amp;L&amp;8Ausschreibung Unterhaltsreinigung
&amp;A&amp;R&amp;8© Lean Consulting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J64"/>
  <sheetViews>
    <sheetView view="pageBreakPreview" zoomScale="60" zoomScaleNormal="100" workbookViewId="0">
      <selection activeCell="D10" sqref="D10"/>
    </sheetView>
  </sheetViews>
  <sheetFormatPr baseColWidth="10" defaultColWidth="11.42578125" defaultRowHeight="14.25" x14ac:dyDescent="0.2"/>
  <cols>
    <col min="1" max="1" width="7.85546875" style="159" customWidth="1"/>
    <col min="2" max="2" width="60.7109375" style="160" customWidth="1"/>
    <col min="3" max="3" width="13.28515625" style="161" customWidth="1"/>
    <col min="4" max="4" width="13.28515625" style="162" customWidth="1"/>
    <col min="5" max="5" width="13.28515625" style="161" customWidth="1"/>
    <col min="6" max="6" width="13.28515625" style="162" customWidth="1"/>
    <col min="7" max="7" width="13.28515625" style="161" customWidth="1"/>
    <col min="8" max="8" width="13.28515625" style="162" customWidth="1"/>
    <col min="9" max="9" width="2.28515625" style="2" customWidth="1"/>
    <col min="10" max="16384" width="11.42578125" style="2"/>
  </cols>
  <sheetData>
    <row r="1" spans="1:8" ht="15.75" customHeight="1" thickBot="1" x14ac:dyDescent="0.25">
      <c r="A1" s="409" t="s">
        <v>47</v>
      </c>
      <c r="B1" s="410"/>
      <c r="C1" s="410" t="s">
        <v>48</v>
      </c>
      <c r="D1" s="411"/>
    </row>
    <row r="2" spans="1:8" ht="15" thickBot="1" x14ac:dyDescent="0.25"/>
    <row r="3" spans="1:8" ht="15.75" thickBot="1" x14ac:dyDescent="0.25">
      <c r="A3" s="179" t="s">
        <v>49</v>
      </c>
      <c r="B3" s="176"/>
      <c r="C3" s="407" t="str">
        <f>IF(Bieter&lt;&gt;"",Bieter,"Bietername fehlt !")</f>
        <v>Bietername fehlt !</v>
      </c>
      <c r="D3" s="408"/>
    </row>
    <row r="4" spans="1:8" ht="15" thickBot="1" x14ac:dyDescent="0.25"/>
    <row r="5" spans="1:8" x14ac:dyDescent="0.2">
      <c r="A5" s="172" t="s">
        <v>50</v>
      </c>
      <c r="B5" s="173"/>
      <c r="C5" s="221"/>
      <c r="D5" s="174"/>
      <c r="E5" s="221"/>
      <c r="F5" s="174"/>
      <c r="G5" s="221"/>
      <c r="H5" s="174"/>
    </row>
    <row r="6" spans="1:8" ht="13.9" customHeight="1" x14ac:dyDescent="0.2">
      <c r="A6" s="175" t="s">
        <v>51</v>
      </c>
      <c r="B6" s="176"/>
      <c r="C6" s="403" t="s">
        <v>52</v>
      </c>
      <c r="D6" s="404"/>
      <c r="E6" s="403" t="s">
        <v>53</v>
      </c>
      <c r="F6" s="404"/>
      <c r="G6" s="403" t="s">
        <v>54</v>
      </c>
      <c r="H6" s="404"/>
    </row>
    <row r="7" spans="1:8" ht="15" thickBot="1" x14ac:dyDescent="0.25">
      <c r="A7" s="177"/>
      <c r="B7" s="178"/>
      <c r="C7" s="405"/>
      <c r="D7" s="406"/>
      <c r="E7" s="405"/>
      <c r="F7" s="406"/>
      <c r="G7" s="405"/>
      <c r="H7" s="406"/>
    </row>
    <row r="9" spans="1:8" s="158" customFormat="1" ht="15" x14ac:dyDescent="0.25">
      <c r="A9" s="163" t="s">
        <v>4</v>
      </c>
      <c r="B9" s="164" t="s">
        <v>55</v>
      </c>
      <c r="C9" s="165" t="s">
        <v>56</v>
      </c>
      <c r="D9" s="166" t="s">
        <v>57</v>
      </c>
      <c r="E9" s="165" t="s">
        <v>56</v>
      </c>
      <c r="F9" s="166" t="s">
        <v>57</v>
      </c>
      <c r="G9" s="165" t="s">
        <v>56</v>
      </c>
      <c r="H9" s="166" t="s">
        <v>57</v>
      </c>
    </row>
    <row r="10" spans="1:8" ht="15" x14ac:dyDescent="0.2">
      <c r="A10" s="168" t="s">
        <v>58</v>
      </c>
      <c r="B10" s="169" t="s">
        <v>59</v>
      </c>
      <c r="C10" s="170">
        <v>1</v>
      </c>
      <c r="D10" s="183">
        <v>0</v>
      </c>
      <c r="E10" s="170">
        <v>1</v>
      </c>
      <c r="F10" s="183">
        <f>D10</f>
        <v>0</v>
      </c>
      <c r="G10" s="170">
        <v>1</v>
      </c>
      <c r="H10" s="299">
        <f>D10</f>
        <v>0</v>
      </c>
    </row>
    <row r="11" spans="1:8" ht="15" x14ac:dyDescent="0.2">
      <c r="A11" s="163" t="s">
        <v>60</v>
      </c>
      <c r="B11" s="164" t="s">
        <v>61</v>
      </c>
    </row>
    <row r="12" spans="1:8" ht="15" x14ac:dyDescent="0.2">
      <c r="A12" s="163" t="s">
        <v>62</v>
      </c>
      <c r="B12" s="164" t="s">
        <v>63</v>
      </c>
    </row>
    <row r="13" spans="1:8" x14ac:dyDescent="0.2">
      <c r="A13" s="159" t="s">
        <v>64</v>
      </c>
      <c r="B13" s="167" t="s">
        <v>65</v>
      </c>
      <c r="C13" s="298">
        <v>0</v>
      </c>
      <c r="D13" s="162">
        <f>C13*$D$10</f>
        <v>0</v>
      </c>
      <c r="E13" s="298">
        <v>0</v>
      </c>
      <c r="F13" s="162">
        <f>E13*$F$10</f>
        <v>0</v>
      </c>
      <c r="G13" s="201"/>
      <c r="H13" s="162" t="s">
        <v>66</v>
      </c>
    </row>
    <row r="14" spans="1:8" x14ac:dyDescent="0.2">
      <c r="A14" s="159" t="s">
        <v>67</v>
      </c>
      <c r="B14" s="167" t="s">
        <v>68</v>
      </c>
      <c r="C14" s="201"/>
      <c r="D14" s="162" t="s">
        <v>66</v>
      </c>
      <c r="E14" s="201"/>
      <c r="F14" s="162" t="s">
        <v>66</v>
      </c>
      <c r="G14" s="298">
        <v>0</v>
      </c>
      <c r="H14" s="162">
        <f>G14*$H$10</f>
        <v>0</v>
      </c>
    </row>
    <row r="15" spans="1:8" x14ac:dyDescent="0.2">
      <c r="A15" s="159" t="s">
        <v>69</v>
      </c>
      <c r="B15" s="167" t="s">
        <v>70</v>
      </c>
      <c r="C15" s="298">
        <v>0</v>
      </c>
      <c r="D15" s="162">
        <f>C15*$D$10</f>
        <v>0</v>
      </c>
      <c r="E15" s="298">
        <v>0</v>
      </c>
      <c r="F15" s="162">
        <f>E15*$F$10</f>
        <v>0</v>
      </c>
      <c r="G15" s="201"/>
      <c r="H15" s="162" t="s">
        <v>66</v>
      </c>
    </row>
    <row r="16" spans="1:8" x14ac:dyDescent="0.2">
      <c r="A16" s="159" t="s">
        <v>71</v>
      </c>
      <c r="B16" s="167" t="s">
        <v>72</v>
      </c>
      <c r="C16" s="201"/>
      <c r="D16" s="162" t="s">
        <v>66</v>
      </c>
      <c r="E16" s="201"/>
      <c r="F16" s="162" t="s">
        <v>66</v>
      </c>
      <c r="G16" s="298">
        <v>0</v>
      </c>
      <c r="H16" s="162">
        <f>G16*$H$10</f>
        <v>0</v>
      </c>
    </row>
    <row r="17" spans="1:8" x14ac:dyDescent="0.2">
      <c r="A17" s="159" t="s">
        <v>73</v>
      </c>
      <c r="B17" s="167" t="s">
        <v>74</v>
      </c>
      <c r="C17" s="298">
        <v>0</v>
      </c>
      <c r="D17" s="162">
        <f t="shared" ref="D17:D27" si="0">C17*$D$10</f>
        <v>0</v>
      </c>
      <c r="E17" s="298">
        <v>0</v>
      </c>
      <c r="F17" s="162">
        <f>E17*$F$10</f>
        <v>0</v>
      </c>
      <c r="G17" s="201"/>
      <c r="H17" s="162" t="s">
        <v>66</v>
      </c>
    </row>
    <row r="18" spans="1:8" x14ac:dyDescent="0.2">
      <c r="A18" s="159" t="s">
        <v>75</v>
      </c>
      <c r="B18" s="167" t="s">
        <v>76</v>
      </c>
      <c r="C18" s="298">
        <v>0</v>
      </c>
      <c r="D18" s="162">
        <f t="shared" si="0"/>
        <v>0</v>
      </c>
      <c r="E18" s="298">
        <v>0</v>
      </c>
      <c r="F18" s="162">
        <f>E18*$F$10</f>
        <v>0</v>
      </c>
      <c r="G18" s="201"/>
      <c r="H18" s="162" t="s">
        <v>66</v>
      </c>
    </row>
    <row r="19" spans="1:8" x14ac:dyDescent="0.2">
      <c r="A19" s="159" t="s">
        <v>77</v>
      </c>
      <c r="B19" s="167" t="s">
        <v>78</v>
      </c>
      <c r="C19" s="298">
        <v>0</v>
      </c>
      <c r="D19" s="162">
        <f t="shared" ref="D19" si="1">C19*$D$10</f>
        <v>0</v>
      </c>
      <c r="E19" s="298">
        <v>0</v>
      </c>
      <c r="F19" s="162">
        <f>E19*$F$10</f>
        <v>0</v>
      </c>
      <c r="G19" s="298">
        <v>0</v>
      </c>
      <c r="H19" s="162">
        <f>G19*$H$10</f>
        <v>0</v>
      </c>
    </row>
    <row r="20" spans="1:8" x14ac:dyDescent="0.2">
      <c r="A20" s="159" t="s">
        <v>79</v>
      </c>
      <c r="B20" s="167" t="s">
        <v>80</v>
      </c>
      <c r="C20" s="298">
        <v>0</v>
      </c>
      <c r="D20" s="162">
        <f>C20*$D$10</f>
        <v>0</v>
      </c>
      <c r="E20" s="298">
        <v>0</v>
      </c>
      <c r="F20" s="162">
        <f>E20*$F$10</f>
        <v>0</v>
      </c>
      <c r="G20" s="298">
        <f>E20</f>
        <v>0</v>
      </c>
      <c r="H20" s="162">
        <f>G20*$H$10</f>
        <v>0</v>
      </c>
    </row>
    <row r="21" spans="1:8" x14ac:dyDescent="0.2">
      <c r="A21" s="159" t="s">
        <v>81</v>
      </c>
      <c r="B21" s="167" t="s">
        <v>82</v>
      </c>
      <c r="C21" s="298">
        <v>0</v>
      </c>
      <c r="D21" s="162">
        <f>C21*$D$10</f>
        <v>0</v>
      </c>
      <c r="E21" s="298">
        <v>0</v>
      </c>
      <c r="F21" s="162">
        <f>E21*$F$10</f>
        <v>0</v>
      </c>
      <c r="G21" s="298">
        <f>E21</f>
        <v>0</v>
      </c>
      <c r="H21" s="162">
        <f>G21*$H$10</f>
        <v>0</v>
      </c>
    </row>
    <row r="22" spans="1:8" ht="15" customHeight="1" x14ac:dyDescent="0.2">
      <c r="A22" s="277">
        <f ca="1">IF(SVS_GLR-TODAY()&gt;0,D62,RT_allgemein)</f>
        <v>0</v>
      </c>
      <c r="B22" s="169" t="s">
        <v>83</v>
      </c>
      <c r="C22" s="170">
        <f t="shared" ref="C22:H22" si="2">SUM(C13:C21)</f>
        <v>0</v>
      </c>
      <c r="D22" s="171">
        <f t="shared" si="2"/>
        <v>0</v>
      </c>
      <c r="E22" s="170">
        <f t="shared" si="2"/>
        <v>0</v>
      </c>
      <c r="F22" s="171">
        <f t="shared" si="2"/>
        <v>0</v>
      </c>
      <c r="G22" s="170">
        <f t="shared" si="2"/>
        <v>0</v>
      </c>
      <c r="H22" s="171">
        <f t="shared" si="2"/>
        <v>0</v>
      </c>
    </row>
    <row r="23" spans="1:8" ht="15" x14ac:dyDescent="0.2">
      <c r="A23" s="163" t="s">
        <v>84</v>
      </c>
      <c r="B23" s="164" t="s">
        <v>85</v>
      </c>
    </row>
    <row r="24" spans="1:8" x14ac:dyDescent="0.2">
      <c r="A24" s="159" t="s">
        <v>86</v>
      </c>
      <c r="B24" s="167" t="s">
        <v>87</v>
      </c>
      <c r="C24" s="298">
        <v>0</v>
      </c>
      <c r="D24" s="162">
        <f t="shared" ref="D24:D25" si="3">C24*$D$10</f>
        <v>0</v>
      </c>
      <c r="E24" s="298">
        <f>C24</f>
        <v>0</v>
      </c>
      <c r="F24" s="162">
        <f>E24*$F$10</f>
        <v>0</v>
      </c>
      <c r="G24" s="298">
        <f>E24</f>
        <v>0</v>
      </c>
      <c r="H24" s="162">
        <f>G24*$H$10</f>
        <v>0</v>
      </c>
    </row>
    <row r="25" spans="1:8" x14ac:dyDescent="0.2">
      <c r="A25" s="159" t="s">
        <v>88</v>
      </c>
      <c r="B25" s="167" t="s">
        <v>89</v>
      </c>
      <c r="C25" s="298">
        <v>0</v>
      </c>
      <c r="D25" s="162">
        <f t="shared" si="3"/>
        <v>0</v>
      </c>
      <c r="E25" s="298">
        <f>C25</f>
        <v>0</v>
      </c>
      <c r="F25" s="162">
        <f>E25*$F$10</f>
        <v>0</v>
      </c>
      <c r="G25" s="298">
        <f>E25</f>
        <v>0</v>
      </c>
      <c r="H25" s="162">
        <f>G25*$H$10</f>
        <v>0</v>
      </c>
    </row>
    <row r="26" spans="1:8" x14ac:dyDescent="0.2">
      <c r="A26" s="159" t="s">
        <v>90</v>
      </c>
      <c r="B26" s="167" t="s">
        <v>91</v>
      </c>
      <c r="C26" s="298">
        <v>0</v>
      </c>
      <c r="D26" s="162">
        <f t="shared" si="0"/>
        <v>0</v>
      </c>
      <c r="E26" s="298">
        <f>C26</f>
        <v>0</v>
      </c>
      <c r="F26" s="162">
        <f>E26*$F$10</f>
        <v>0</v>
      </c>
      <c r="G26" s="298">
        <f>E26</f>
        <v>0</v>
      </c>
      <c r="H26" s="162">
        <f>G26*$H$10</f>
        <v>0</v>
      </c>
    </row>
    <row r="27" spans="1:8" x14ac:dyDescent="0.2">
      <c r="A27" s="159" t="s">
        <v>92</v>
      </c>
      <c r="B27" s="167" t="s">
        <v>93</v>
      </c>
      <c r="C27" s="298">
        <v>0</v>
      </c>
      <c r="D27" s="162">
        <f t="shared" si="0"/>
        <v>0</v>
      </c>
      <c r="E27" s="298">
        <f>C27</f>
        <v>0</v>
      </c>
      <c r="F27" s="162">
        <f>E27*$F$10</f>
        <v>0</v>
      </c>
      <c r="G27" s="298">
        <f>E27</f>
        <v>0</v>
      </c>
      <c r="H27" s="162">
        <f>G27*$H$10</f>
        <v>0</v>
      </c>
    </row>
    <row r="28" spans="1:8" x14ac:dyDescent="0.2">
      <c r="A28" s="159" t="s">
        <v>94</v>
      </c>
      <c r="B28" s="167" t="s">
        <v>95</v>
      </c>
      <c r="C28" s="298">
        <v>0</v>
      </c>
      <c r="D28" s="162">
        <f>C28*$D$10</f>
        <v>0</v>
      </c>
      <c r="E28" s="298">
        <f>C28</f>
        <v>0</v>
      </c>
      <c r="F28" s="162">
        <f>E28*$F$10</f>
        <v>0</v>
      </c>
      <c r="G28" s="298">
        <f>E28</f>
        <v>0</v>
      </c>
      <c r="H28" s="162">
        <f>G28*$H$10</f>
        <v>0</v>
      </c>
    </row>
    <row r="29" spans="1:8" ht="28.5" x14ac:dyDescent="0.2">
      <c r="A29" s="159" t="s">
        <v>94</v>
      </c>
      <c r="B29" s="160" t="s">
        <v>96</v>
      </c>
      <c r="C29" s="201">
        <f>IF($D$10&lt;&gt;0,D29/$D$10,0)</f>
        <v>0</v>
      </c>
      <c r="D29" s="162">
        <f>SUM(D24:D28)*C22</f>
        <v>0</v>
      </c>
      <c r="E29" s="201">
        <f>IF($F$10&lt;&gt;0,F29/$F$10,0)</f>
        <v>0</v>
      </c>
      <c r="F29" s="162">
        <f>SUM(F24:F28)*E22</f>
        <v>0</v>
      </c>
      <c r="G29" s="201">
        <f>IF($F$10&lt;&gt;0,H29/$F$10,0)</f>
        <v>0</v>
      </c>
      <c r="H29" s="162">
        <f>SUM(H24:H28)*G22</f>
        <v>0</v>
      </c>
    </row>
    <row r="30" spans="1:8" ht="15" x14ac:dyDescent="0.2">
      <c r="A30" s="180"/>
      <c r="B30" s="169" t="s">
        <v>97</v>
      </c>
      <c r="C30" s="170">
        <f>IF($D$10&lt;&gt;0,D30/$D$10,0)</f>
        <v>0</v>
      </c>
      <c r="D30" s="171">
        <f>SUM(D24:D29)</f>
        <v>0</v>
      </c>
      <c r="E30" s="170">
        <f>IF($D$10&lt;&gt;0,F30/$D$10,0)</f>
        <v>0</v>
      </c>
      <c r="F30" s="171">
        <f>SUM(F24:F29)</f>
        <v>0</v>
      </c>
      <c r="G30" s="170">
        <f>IF($D$10&lt;&gt;0,H30/$D$10,0)</f>
        <v>0</v>
      </c>
      <c r="H30" s="171">
        <f>SUM(H24:H29)</f>
        <v>0</v>
      </c>
    </row>
    <row r="31" spans="1:8" ht="15" x14ac:dyDescent="0.2">
      <c r="A31" s="180"/>
      <c r="B31" s="169" t="s">
        <v>98</v>
      </c>
      <c r="C31" s="170" t="e">
        <f>D31/D10</f>
        <v>#DIV/0!</v>
      </c>
      <c r="D31" s="171">
        <f>D22+D30</f>
        <v>0</v>
      </c>
      <c r="E31" s="170" t="e">
        <f>F31/F10</f>
        <v>#DIV/0!</v>
      </c>
      <c r="F31" s="171">
        <f>F22+F30</f>
        <v>0</v>
      </c>
      <c r="G31" s="170" t="e">
        <f>H31/H10</f>
        <v>#DIV/0!</v>
      </c>
      <c r="H31" s="171">
        <f>H22+H30</f>
        <v>0</v>
      </c>
    </row>
    <row r="32" spans="1:8" ht="15" x14ac:dyDescent="0.2">
      <c r="A32" s="163" t="s">
        <v>99</v>
      </c>
      <c r="B32" s="164" t="s">
        <v>100</v>
      </c>
    </row>
    <row r="33" spans="1:8" x14ac:dyDescent="0.2">
      <c r="A33" s="159" t="s">
        <v>101</v>
      </c>
      <c r="B33" s="167" t="s">
        <v>102</v>
      </c>
      <c r="C33" s="298">
        <v>0</v>
      </c>
      <c r="D33" s="162">
        <f t="shared" ref="D33:D34" si="4">C33*$D$10</f>
        <v>0</v>
      </c>
      <c r="E33" s="298">
        <f>C33</f>
        <v>0</v>
      </c>
      <c r="F33" s="162">
        <f>E33*$F$10</f>
        <v>0</v>
      </c>
      <c r="G33" s="298">
        <f>E33</f>
        <v>0</v>
      </c>
      <c r="H33" s="162">
        <f>G33*$H$10</f>
        <v>0</v>
      </c>
    </row>
    <row r="34" spans="1:8" x14ac:dyDescent="0.2">
      <c r="A34" s="159" t="s">
        <v>103</v>
      </c>
      <c r="B34" s="167" t="s">
        <v>104</v>
      </c>
      <c r="C34" s="298">
        <v>0</v>
      </c>
      <c r="D34" s="162">
        <f t="shared" si="4"/>
        <v>0</v>
      </c>
      <c r="E34" s="298">
        <f>C34</f>
        <v>0</v>
      </c>
      <c r="F34" s="162">
        <f>E34*$F$10</f>
        <v>0</v>
      </c>
      <c r="G34" s="298">
        <f>E34</f>
        <v>0</v>
      </c>
      <c r="H34" s="162">
        <f>G34*$H$10</f>
        <v>0</v>
      </c>
    </row>
    <row r="35" spans="1:8" ht="15" x14ac:dyDescent="0.2">
      <c r="A35" s="180"/>
      <c r="B35" s="169" t="s">
        <v>105</v>
      </c>
      <c r="C35" s="170" t="e">
        <f t="shared" ref="C35:H35" si="5">SUM(C31:C34)</f>
        <v>#DIV/0!</v>
      </c>
      <c r="D35" s="171">
        <f t="shared" si="5"/>
        <v>0</v>
      </c>
      <c r="E35" s="170" t="e">
        <f t="shared" si="5"/>
        <v>#DIV/0!</v>
      </c>
      <c r="F35" s="171">
        <f t="shared" si="5"/>
        <v>0</v>
      </c>
      <c r="G35" s="170" t="e">
        <f t="shared" si="5"/>
        <v>#DIV/0!</v>
      </c>
      <c r="H35" s="171">
        <f t="shared" si="5"/>
        <v>0</v>
      </c>
    </row>
    <row r="36" spans="1:8" ht="15" x14ac:dyDescent="0.2">
      <c r="A36" s="163" t="s">
        <v>106</v>
      </c>
      <c r="B36" s="164" t="s">
        <v>107</v>
      </c>
    </row>
    <row r="37" spans="1:8" x14ac:dyDescent="0.2">
      <c r="A37" s="159" t="s">
        <v>108</v>
      </c>
      <c r="B37" s="167" t="s">
        <v>109</v>
      </c>
      <c r="C37" s="298">
        <v>0</v>
      </c>
      <c r="D37" s="162">
        <f>C37*$D$10</f>
        <v>0</v>
      </c>
      <c r="E37" s="298">
        <f>C37</f>
        <v>0</v>
      </c>
      <c r="F37" s="162">
        <f>E37*$F$10</f>
        <v>0</v>
      </c>
      <c r="G37" s="298">
        <f>E37</f>
        <v>0</v>
      </c>
      <c r="H37" s="162">
        <f>G37*$H$10</f>
        <v>0</v>
      </c>
    </row>
    <row r="38" spans="1:8" x14ac:dyDescent="0.2">
      <c r="A38" s="159" t="s">
        <v>110</v>
      </c>
      <c r="B38" s="160" t="s">
        <v>111</v>
      </c>
      <c r="C38" s="298">
        <v>0</v>
      </c>
      <c r="D38" s="162">
        <f>C38*$D$10</f>
        <v>0</v>
      </c>
      <c r="E38" s="298">
        <f>C38</f>
        <v>0</v>
      </c>
      <c r="F38" s="162">
        <f>E38*$F$10</f>
        <v>0</v>
      </c>
      <c r="G38" s="298">
        <f>E38</f>
        <v>0</v>
      </c>
      <c r="H38" s="162">
        <f>G38*$H$10</f>
        <v>0</v>
      </c>
    </row>
    <row r="39" spans="1:8" x14ac:dyDescent="0.2">
      <c r="A39" s="159" t="s">
        <v>112</v>
      </c>
      <c r="B39" s="160" t="s">
        <v>113</v>
      </c>
      <c r="C39" s="298">
        <v>0</v>
      </c>
      <c r="D39" s="162">
        <f t="shared" ref="D39:D41" si="6">C39*$D$10</f>
        <v>0</v>
      </c>
      <c r="E39" s="298">
        <f>C39</f>
        <v>0</v>
      </c>
      <c r="F39" s="162">
        <f>E39*$F$10</f>
        <v>0</v>
      </c>
      <c r="G39" s="298">
        <f>E39</f>
        <v>0</v>
      </c>
      <c r="H39" s="162">
        <f>G39*$H$10</f>
        <v>0</v>
      </c>
    </row>
    <row r="40" spans="1:8" x14ac:dyDescent="0.2">
      <c r="A40" s="159" t="s">
        <v>114</v>
      </c>
      <c r="B40" s="160" t="s">
        <v>115</v>
      </c>
      <c r="C40" s="298">
        <v>0</v>
      </c>
      <c r="D40" s="162">
        <f t="shared" si="6"/>
        <v>0</v>
      </c>
      <c r="E40" s="298">
        <f>C40</f>
        <v>0</v>
      </c>
      <c r="F40" s="162">
        <f>E40*$F$10</f>
        <v>0</v>
      </c>
      <c r="G40" s="298">
        <f>E40</f>
        <v>0</v>
      </c>
      <c r="H40" s="162">
        <f>G40*$H$10</f>
        <v>0</v>
      </c>
    </row>
    <row r="41" spans="1:8" x14ac:dyDescent="0.2">
      <c r="A41" s="159" t="s">
        <v>116</v>
      </c>
      <c r="B41" s="160" t="s">
        <v>117</v>
      </c>
      <c r="C41" s="298">
        <v>0</v>
      </c>
      <c r="D41" s="162">
        <f t="shared" si="6"/>
        <v>0</v>
      </c>
      <c r="E41" s="298">
        <f>C41</f>
        <v>0</v>
      </c>
      <c r="F41" s="162">
        <f>E41*$F$10</f>
        <v>0</v>
      </c>
      <c r="G41" s="298">
        <f>E41</f>
        <v>0</v>
      </c>
      <c r="H41" s="162">
        <f>G41*$H$10</f>
        <v>0</v>
      </c>
    </row>
    <row r="42" spans="1:8" ht="15" x14ac:dyDescent="0.2">
      <c r="A42" s="180"/>
      <c r="B42" s="169" t="s">
        <v>118</v>
      </c>
      <c r="C42" s="170">
        <f t="shared" ref="C42:H42" si="7">SUM(C37:C41)</f>
        <v>0</v>
      </c>
      <c r="D42" s="171">
        <f t="shared" si="7"/>
        <v>0</v>
      </c>
      <c r="E42" s="170">
        <f t="shared" si="7"/>
        <v>0</v>
      </c>
      <c r="F42" s="171">
        <f t="shared" si="7"/>
        <v>0</v>
      </c>
      <c r="G42" s="170">
        <f t="shared" si="7"/>
        <v>0</v>
      </c>
      <c r="H42" s="171">
        <f t="shared" si="7"/>
        <v>0</v>
      </c>
    </row>
    <row r="43" spans="1:8" ht="15" x14ac:dyDescent="0.2">
      <c r="A43" s="163" t="s">
        <v>119</v>
      </c>
      <c r="B43" s="164" t="s">
        <v>120</v>
      </c>
    </row>
    <row r="44" spans="1:8" x14ac:dyDescent="0.2">
      <c r="A44" s="159" t="s">
        <v>121</v>
      </c>
      <c r="B44" s="160" t="s">
        <v>122</v>
      </c>
      <c r="C44" s="298">
        <v>0</v>
      </c>
      <c r="D44" s="162">
        <f t="shared" ref="D44:D53" si="8">C44*$D$10</f>
        <v>0</v>
      </c>
      <c r="E44" s="298">
        <f>C44</f>
        <v>0</v>
      </c>
      <c r="F44" s="162">
        <f t="shared" ref="F44:F53" si="9">E44*$F$10</f>
        <v>0</v>
      </c>
      <c r="G44" s="298">
        <f>E44</f>
        <v>0</v>
      </c>
      <c r="H44" s="162">
        <f t="shared" ref="H44:H53" si="10">G44*$H$10</f>
        <v>0</v>
      </c>
    </row>
    <row r="45" spans="1:8" x14ac:dyDescent="0.2">
      <c r="A45" s="159" t="s">
        <v>123</v>
      </c>
      <c r="B45" s="160" t="s">
        <v>124</v>
      </c>
      <c r="C45" s="298">
        <v>0</v>
      </c>
      <c r="D45" s="162">
        <f t="shared" si="8"/>
        <v>0</v>
      </c>
      <c r="E45" s="298">
        <f t="shared" ref="E45:E53" si="11">C45</f>
        <v>0</v>
      </c>
      <c r="F45" s="162">
        <f t="shared" si="9"/>
        <v>0</v>
      </c>
      <c r="G45" s="298">
        <f t="shared" ref="G45:G48" si="12">E45</f>
        <v>0</v>
      </c>
      <c r="H45" s="162">
        <f t="shared" si="10"/>
        <v>0</v>
      </c>
    </row>
    <row r="46" spans="1:8" x14ac:dyDescent="0.2">
      <c r="A46" s="159" t="s">
        <v>125</v>
      </c>
      <c r="B46" s="160" t="s">
        <v>126</v>
      </c>
      <c r="C46" s="298">
        <v>0</v>
      </c>
      <c r="D46" s="162">
        <f t="shared" ref="D46" si="13">C46*$D$10</f>
        <v>0</v>
      </c>
      <c r="E46" s="298">
        <f t="shared" ref="E46" si="14">C46</f>
        <v>0</v>
      </c>
      <c r="F46" s="162">
        <f t="shared" ref="F46" si="15">E46*$F$10</f>
        <v>0</v>
      </c>
      <c r="G46" s="298">
        <f t="shared" si="12"/>
        <v>0</v>
      </c>
      <c r="H46" s="162">
        <f t="shared" si="10"/>
        <v>0</v>
      </c>
    </row>
    <row r="47" spans="1:8" x14ac:dyDescent="0.2">
      <c r="A47" s="159" t="s">
        <v>127</v>
      </c>
      <c r="B47" s="160" t="s">
        <v>128</v>
      </c>
      <c r="C47" s="298">
        <v>0</v>
      </c>
      <c r="D47" s="162">
        <f t="shared" ref="D47" si="16">C47*$D$10</f>
        <v>0</v>
      </c>
      <c r="E47" s="298">
        <f t="shared" ref="E47" si="17">C47</f>
        <v>0</v>
      </c>
      <c r="F47" s="162">
        <f t="shared" ref="F47" si="18">E47*$F$10</f>
        <v>0</v>
      </c>
      <c r="G47" s="298">
        <f t="shared" si="12"/>
        <v>0</v>
      </c>
      <c r="H47" s="162">
        <f t="shared" si="10"/>
        <v>0</v>
      </c>
    </row>
    <row r="48" spans="1:8" x14ac:dyDescent="0.2">
      <c r="A48" s="159" t="s">
        <v>129</v>
      </c>
      <c r="B48" s="160" t="s">
        <v>130</v>
      </c>
      <c r="C48" s="298">
        <v>0</v>
      </c>
      <c r="D48" s="162">
        <f t="shared" ref="D48" si="19">C48*$D$10</f>
        <v>0</v>
      </c>
      <c r="E48" s="298">
        <f t="shared" ref="E48" si="20">C48</f>
        <v>0</v>
      </c>
      <c r="F48" s="162">
        <f t="shared" ref="F48" si="21">E48*$F$10</f>
        <v>0</v>
      </c>
      <c r="G48" s="298">
        <f t="shared" si="12"/>
        <v>0</v>
      </c>
      <c r="H48" s="162">
        <f t="shared" si="10"/>
        <v>0</v>
      </c>
    </row>
    <row r="49" spans="1:10" x14ac:dyDescent="0.2">
      <c r="A49" s="159" t="s">
        <v>131</v>
      </c>
      <c r="B49" s="167" t="s">
        <v>132</v>
      </c>
      <c r="C49" s="298">
        <v>0</v>
      </c>
      <c r="D49" s="162">
        <f>C49*$D$10</f>
        <v>0</v>
      </c>
      <c r="E49" s="298">
        <f>C49</f>
        <v>0</v>
      </c>
      <c r="F49" s="162">
        <f>E49*$F$10</f>
        <v>0</v>
      </c>
      <c r="G49" s="298">
        <f>E49</f>
        <v>0</v>
      </c>
      <c r="H49" s="162">
        <f t="shared" si="10"/>
        <v>0</v>
      </c>
    </row>
    <row r="50" spans="1:10" x14ac:dyDescent="0.2">
      <c r="A50" s="159" t="s">
        <v>133</v>
      </c>
      <c r="B50" s="167" t="s">
        <v>134</v>
      </c>
      <c r="C50" s="298">
        <v>0</v>
      </c>
      <c r="D50" s="162">
        <f>C50*$D$10</f>
        <v>0</v>
      </c>
      <c r="E50" s="298">
        <f>C50</f>
        <v>0</v>
      </c>
      <c r="F50" s="162">
        <f>E50*$F$10</f>
        <v>0</v>
      </c>
      <c r="G50" s="298">
        <f>E50</f>
        <v>0</v>
      </c>
      <c r="H50" s="162">
        <f t="shared" si="10"/>
        <v>0</v>
      </c>
    </row>
    <row r="51" spans="1:10" x14ac:dyDescent="0.2">
      <c r="A51" s="159" t="s">
        <v>135</v>
      </c>
      <c r="B51" s="160" t="s">
        <v>136</v>
      </c>
      <c r="C51" s="298">
        <v>0</v>
      </c>
      <c r="D51" s="162">
        <f t="shared" si="8"/>
        <v>0</v>
      </c>
      <c r="E51" s="298">
        <f t="shared" si="11"/>
        <v>0</v>
      </c>
      <c r="F51" s="162">
        <f t="shared" si="9"/>
        <v>0</v>
      </c>
      <c r="G51" s="298">
        <f t="shared" ref="G51" si="22">E51</f>
        <v>0</v>
      </c>
      <c r="H51" s="162">
        <f t="shared" si="10"/>
        <v>0</v>
      </c>
    </row>
    <row r="52" spans="1:10" x14ac:dyDescent="0.2">
      <c r="A52" s="159" t="s">
        <v>137</v>
      </c>
      <c r="B52" s="160" t="s">
        <v>138</v>
      </c>
      <c r="C52" s="298">
        <v>0</v>
      </c>
      <c r="D52" s="162">
        <f>C52*$D$10</f>
        <v>0</v>
      </c>
      <c r="E52" s="298">
        <f>C52</f>
        <v>0</v>
      </c>
      <c r="F52" s="162">
        <f>E52*$F$10</f>
        <v>0</v>
      </c>
      <c r="G52" s="298">
        <f>E52</f>
        <v>0</v>
      </c>
      <c r="H52" s="162">
        <f t="shared" si="10"/>
        <v>0</v>
      </c>
    </row>
    <row r="53" spans="1:10" x14ac:dyDescent="0.2">
      <c r="A53" s="159" t="s">
        <v>139</v>
      </c>
      <c r="B53" s="160" t="s">
        <v>140</v>
      </c>
      <c r="C53" s="298">
        <v>0</v>
      </c>
      <c r="D53" s="162">
        <f t="shared" si="8"/>
        <v>0</v>
      </c>
      <c r="E53" s="298">
        <f t="shared" si="11"/>
        <v>0</v>
      </c>
      <c r="F53" s="162">
        <f t="shared" si="9"/>
        <v>0</v>
      </c>
      <c r="G53" s="298">
        <f t="shared" ref="G53" si="23">E53</f>
        <v>0</v>
      </c>
      <c r="H53" s="162">
        <f t="shared" si="10"/>
        <v>0</v>
      </c>
    </row>
    <row r="54" spans="1:10" ht="15" x14ac:dyDescent="0.2">
      <c r="A54" s="180"/>
      <c r="B54" s="169" t="s">
        <v>141</v>
      </c>
      <c r="C54" s="170">
        <f t="shared" ref="C54:H54" si="24">SUM(C44:C53)</f>
        <v>0</v>
      </c>
      <c r="D54" s="171">
        <f t="shared" si="24"/>
        <v>0</v>
      </c>
      <c r="E54" s="170">
        <f t="shared" si="24"/>
        <v>0</v>
      </c>
      <c r="F54" s="171">
        <f t="shared" si="24"/>
        <v>0</v>
      </c>
      <c r="G54" s="170">
        <f t="shared" si="24"/>
        <v>0</v>
      </c>
      <c r="H54" s="171">
        <f t="shared" si="24"/>
        <v>0</v>
      </c>
    </row>
    <row r="55" spans="1:10" ht="15" x14ac:dyDescent="0.2">
      <c r="A55" s="163" t="s">
        <v>142</v>
      </c>
      <c r="B55" s="164" t="s">
        <v>143</v>
      </c>
      <c r="C55" s="161" t="e">
        <f>D55/$D$10</f>
        <v>#DIV/0!</v>
      </c>
      <c r="D55" s="162">
        <f>D10+D35+D42+D54</f>
        <v>0</v>
      </c>
      <c r="E55" s="161" t="e">
        <f>F55/$F$10</f>
        <v>#DIV/0!</v>
      </c>
      <c r="F55" s="162">
        <f>F10+F35+F42+F54</f>
        <v>0</v>
      </c>
      <c r="G55" s="161" t="e">
        <f>H55/$F$10</f>
        <v>#DIV/0!</v>
      </c>
      <c r="H55" s="162">
        <f>H10+H35+H42+H54</f>
        <v>0</v>
      </c>
    </row>
    <row r="56" spans="1:10" ht="29.25" x14ac:dyDescent="0.2">
      <c r="A56" s="163" t="s">
        <v>144</v>
      </c>
      <c r="B56" s="167" t="s">
        <v>145</v>
      </c>
      <c r="C56" s="298">
        <v>0</v>
      </c>
      <c r="D56" s="162">
        <f>C56*(D35+D37+D44+D45+D47)</f>
        <v>0</v>
      </c>
      <c r="E56" s="298">
        <f>C56</f>
        <v>0</v>
      </c>
      <c r="F56" s="162">
        <f>E56*$F$10</f>
        <v>0</v>
      </c>
      <c r="G56" s="298">
        <f>E56</f>
        <v>0</v>
      </c>
      <c r="H56" s="162">
        <f>G56*$H$10</f>
        <v>0</v>
      </c>
    </row>
    <row r="57" spans="1:10" ht="15" x14ac:dyDescent="0.2">
      <c r="A57" s="163" t="s">
        <v>146</v>
      </c>
      <c r="B57" s="164" t="s">
        <v>147</v>
      </c>
      <c r="C57" s="298">
        <v>0.8</v>
      </c>
      <c r="D57" s="162">
        <f>C57*(D55+D56)</f>
        <v>0</v>
      </c>
      <c r="E57" s="298">
        <f>C57</f>
        <v>0.8</v>
      </c>
      <c r="F57" s="162">
        <f>E57*F55</f>
        <v>0</v>
      </c>
      <c r="G57" s="298">
        <f>E57</f>
        <v>0.8</v>
      </c>
      <c r="H57" s="162">
        <f>G57*H55</f>
        <v>0</v>
      </c>
      <c r="J57" s="296"/>
    </row>
    <row r="58" spans="1:10" ht="15" x14ac:dyDescent="0.2">
      <c r="A58" s="180"/>
      <c r="B58" s="169" t="s">
        <v>148</v>
      </c>
      <c r="C58" s="170" t="e">
        <f>D58/$D$10</f>
        <v>#DIV/0!</v>
      </c>
      <c r="D58" s="171">
        <f>SUM(D55:D57)</f>
        <v>0</v>
      </c>
      <c r="E58" s="170" t="e">
        <f>F58/$D$10</f>
        <v>#DIV/0!</v>
      </c>
      <c r="F58" s="171">
        <f>SUM(F55:F57)</f>
        <v>0</v>
      </c>
      <c r="G58" s="170" t="e">
        <f>H58/$D$10</f>
        <v>#DIV/0!</v>
      </c>
      <c r="H58" s="171">
        <f>SUM(H55:H57)</f>
        <v>0</v>
      </c>
    </row>
    <row r="59" spans="1:10" x14ac:dyDescent="0.2">
      <c r="B59" s="167" t="s">
        <v>149</v>
      </c>
      <c r="C59" s="161" t="e">
        <f>D58/D10-1</f>
        <v>#DIV/0!</v>
      </c>
      <c r="D59" s="162">
        <f>D58-D10</f>
        <v>0</v>
      </c>
      <c r="E59" s="161" t="e">
        <f>F58/F10-1</f>
        <v>#DIV/0!</v>
      </c>
      <c r="F59" s="162">
        <f>F58-F10</f>
        <v>0</v>
      </c>
      <c r="G59" s="161" t="e">
        <f>H58/H10-1</f>
        <v>#DIV/0!</v>
      </c>
      <c r="H59" s="162">
        <f>H58-H10</f>
        <v>0</v>
      </c>
    </row>
    <row r="60" spans="1:10" x14ac:dyDescent="0.2">
      <c r="B60" s="167" t="s">
        <v>150</v>
      </c>
      <c r="C60" s="298">
        <v>1</v>
      </c>
      <c r="D60" s="162">
        <f>D58*C60</f>
        <v>0</v>
      </c>
      <c r="E60" s="298">
        <v>0</v>
      </c>
      <c r="F60" s="162">
        <f>F58*E60</f>
        <v>0</v>
      </c>
      <c r="G60" s="298">
        <f>1-C60-E60</f>
        <v>0</v>
      </c>
      <c r="H60" s="162">
        <f>H58*G60</f>
        <v>0</v>
      </c>
    </row>
    <row r="61" spans="1:10" ht="15" thickBot="1" x14ac:dyDescent="0.25">
      <c r="B61" s="167"/>
      <c r="C61" s="201"/>
      <c r="E61" s="201"/>
      <c r="G61" s="297">
        <f>C60+E60+G60</f>
        <v>1</v>
      </c>
    </row>
    <row r="62" spans="1:10" customFormat="1" ht="30.75" thickBot="1" x14ac:dyDescent="0.25">
      <c r="A62" s="163"/>
      <c r="B62" s="223" t="s">
        <v>151</v>
      </c>
      <c r="C62" s="224"/>
      <c r="D62" s="222">
        <f>D60+F60+H60</f>
        <v>0</v>
      </c>
      <c r="E62" s="224"/>
      <c r="F62" s="220"/>
      <c r="G62" s="220"/>
      <c r="H62" s="220"/>
      <c r="I62" s="2"/>
    </row>
    <row r="63" spans="1:10" customFormat="1" x14ac:dyDescent="0.2">
      <c r="A63" s="159"/>
      <c r="B63" s="273" t="s">
        <v>152</v>
      </c>
      <c r="C63" s="161"/>
      <c r="D63" s="162"/>
      <c r="E63" s="161"/>
      <c r="F63" s="162"/>
      <c r="G63" s="161"/>
      <c r="H63" s="162"/>
      <c r="I63" s="2"/>
    </row>
    <row r="64" spans="1:10" customFormat="1" x14ac:dyDescent="0.2">
      <c r="A64" s="159"/>
      <c r="B64" s="160"/>
      <c r="C64" s="161"/>
      <c r="D64" s="162"/>
      <c r="E64" s="161"/>
      <c r="F64" s="162"/>
      <c r="G64" s="161"/>
      <c r="H64" s="162"/>
      <c r="I64" s="2"/>
    </row>
  </sheetData>
  <sheetProtection algorithmName="SHA-512" hashValue="CLcFssM6/5Y2VeoN1jA1q/NbBTt9KnyuM6+mA8KpcxnzHFgoo2gDwRazopqxZW+h55+KH56omCojh2UvnXiYlg==" saltValue="X8rGL0wEmdAXJ9OhYJJFbQ==" spinCount="100000" sheet="1" objects="1" scenarios="1"/>
  <customSheetViews>
    <customSheetView guid="{1DB0E2B9-27D2-4161-A4FD-749C32A3828C}" showRuler="0" topLeftCell="A20">
      <selection activeCell="K48" sqref="K48"/>
      <pageMargins left="0" right="0" top="0" bottom="0" header="0" footer="0"/>
      <pageSetup paperSize="9" orientation="portrait" horizontalDpi="4294967293" verticalDpi="300" r:id="rId1"/>
      <headerFooter alignWithMargins="0">
        <oddFooter>&amp;CSeite &amp;P&amp;R&amp;"Arial,Fett"&amp;8Kalkulation Brandis</oddFooter>
      </headerFooter>
    </customSheetView>
    <customSheetView guid="{83319449-2EBD-4227-B919-282E3817D190}" printArea="1" showRuler="0" topLeftCell="A20">
      <selection activeCell="K48" sqref="K48"/>
      <pageMargins left="0" right="0" top="0" bottom="0" header="0" footer="0"/>
      <pageSetup paperSize="9" orientation="portrait" horizontalDpi="4294967293" verticalDpi="300" r:id="rId2"/>
      <headerFooter alignWithMargins="0">
        <oddFooter>&amp;CSeite &amp;P&amp;R&amp;"Arial,Fett"&amp;8Kalkulation Brandis</oddFooter>
      </headerFooter>
    </customSheetView>
  </customSheetViews>
  <mergeCells count="6">
    <mergeCell ref="G6:H7"/>
    <mergeCell ref="C6:D7"/>
    <mergeCell ref="E6:F7"/>
    <mergeCell ref="C3:D3"/>
    <mergeCell ref="A1:B1"/>
    <mergeCell ref="C1:D1"/>
  </mergeCells>
  <phoneticPr fontId="0" type="noConversion"/>
  <conditionalFormatting sqref="A6 B10">
    <cfRule type="expression" dxfId="29" priority="2">
      <formula>AND($D$10&lt;15,$D$10&gt;0)</formula>
    </cfRule>
  </conditionalFormatting>
  <conditionalFormatting sqref="C60 E60 G60">
    <cfRule type="expression" dxfId="28" priority="1">
      <formula>$G$61&lt;&gt;100%</formula>
    </cfRule>
  </conditionalFormatting>
  <printOptions horizontalCentered="1"/>
  <pageMargins left="0.55000000000000004" right="0.47" top="0.66" bottom="1.1000000000000001" header="0.2" footer="0.51181102362204722"/>
  <pageSetup paperSize="9" scale="63" orientation="portrait" r:id="rId3"/>
  <headerFooter alignWithMargins="0">
    <oddFooter>&amp;L&amp;8Ausschreibung Unterhaltsreinigung
&amp;A&amp;R&amp;8© Lean Consulting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I63"/>
  <sheetViews>
    <sheetView view="pageBreakPreview" zoomScale="60" zoomScaleNormal="100" workbookViewId="0">
      <selection activeCell="D10" sqref="D10"/>
    </sheetView>
  </sheetViews>
  <sheetFormatPr baseColWidth="10" defaultColWidth="10.7109375" defaultRowHeight="14.25" x14ac:dyDescent="0.2"/>
  <cols>
    <col min="1" max="1" width="7.85546875" style="159" customWidth="1"/>
    <col min="2" max="2" width="60.7109375" style="160" customWidth="1"/>
    <col min="3" max="3" width="13.28515625" style="161" customWidth="1"/>
    <col min="4" max="4" width="13.28515625" style="162" customWidth="1"/>
    <col min="5" max="5" width="13.28515625" style="161" customWidth="1"/>
    <col min="6" max="6" width="13.28515625" style="162" customWidth="1"/>
    <col min="7" max="7" width="13.28515625" style="161" customWidth="1"/>
    <col min="8" max="8" width="13.28515625" style="162" customWidth="1"/>
    <col min="9" max="9" width="2.28515625" style="2" customWidth="1"/>
  </cols>
  <sheetData>
    <row r="1" spans="1:9" ht="15.6" customHeight="1" thickBot="1" x14ac:dyDescent="0.25">
      <c r="A1" s="409" t="s">
        <v>47</v>
      </c>
      <c r="B1" s="410"/>
      <c r="C1" s="410" t="s">
        <v>153</v>
      </c>
      <c r="D1" s="411"/>
    </row>
    <row r="2" spans="1:9" ht="15" thickBot="1" x14ac:dyDescent="0.25"/>
    <row r="3" spans="1:9" ht="15.75" thickBot="1" x14ac:dyDescent="0.25">
      <c r="A3" s="179" t="s">
        <v>49</v>
      </c>
      <c r="B3" s="176"/>
      <c r="C3" s="407" t="str">
        <f>IF(Bieter&lt;&gt;"",Bieter,"Bietername fehlt !")</f>
        <v>Bietername fehlt !</v>
      </c>
      <c r="D3" s="408"/>
    </row>
    <row r="4" spans="1:9" ht="15" thickBot="1" x14ac:dyDescent="0.25"/>
    <row r="5" spans="1:9" x14ac:dyDescent="0.2">
      <c r="A5" s="172" t="s">
        <v>50</v>
      </c>
      <c r="B5" s="173"/>
      <c r="C5" s="221"/>
      <c r="D5" s="174"/>
      <c r="E5" s="221"/>
      <c r="F5" s="174"/>
      <c r="G5" s="221"/>
      <c r="H5" s="174"/>
    </row>
    <row r="6" spans="1:9" ht="13.9" customHeight="1" x14ac:dyDescent="0.2">
      <c r="A6" s="175" t="s">
        <v>51</v>
      </c>
      <c r="B6" s="176"/>
      <c r="C6" s="403" t="s">
        <v>52</v>
      </c>
      <c r="D6" s="404"/>
      <c r="E6" s="403" t="s">
        <v>53</v>
      </c>
      <c r="F6" s="404"/>
      <c r="G6" s="403" t="s">
        <v>54</v>
      </c>
      <c r="H6" s="404"/>
    </row>
    <row r="7" spans="1:9" ht="15" thickBot="1" x14ac:dyDescent="0.25">
      <c r="A7" s="177"/>
      <c r="B7" s="178"/>
      <c r="C7" s="405"/>
      <c r="D7" s="406"/>
      <c r="E7" s="405"/>
      <c r="F7" s="406"/>
      <c r="G7" s="405"/>
      <c r="H7" s="406"/>
    </row>
    <row r="9" spans="1:9" ht="15" x14ac:dyDescent="0.25">
      <c r="A9" s="163" t="s">
        <v>4</v>
      </c>
      <c r="B9" s="164" t="s">
        <v>55</v>
      </c>
      <c r="C9" s="165" t="s">
        <v>56</v>
      </c>
      <c r="D9" s="166" t="s">
        <v>57</v>
      </c>
      <c r="E9" s="165" t="s">
        <v>56</v>
      </c>
      <c r="F9" s="166" t="s">
        <v>57</v>
      </c>
      <c r="G9" s="165" t="s">
        <v>56</v>
      </c>
      <c r="H9" s="166" t="s">
        <v>57</v>
      </c>
      <c r="I9" s="158"/>
    </row>
    <row r="10" spans="1:9" s="2" customFormat="1" ht="15" x14ac:dyDescent="0.2">
      <c r="A10" s="168" t="s">
        <v>58</v>
      </c>
      <c r="B10" s="169" t="s">
        <v>59</v>
      </c>
      <c r="C10" s="170">
        <v>1</v>
      </c>
      <c r="D10" s="183">
        <v>0</v>
      </c>
      <c r="E10" s="170">
        <v>1</v>
      </c>
      <c r="F10" s="183">
        <f>D10</f>
        <v>0</v>
      </c>
      <c r="G10" s="170">
        <v>1</v>
      </c>
      <c r="H10" s="299">
        <f>D10</f>
        <v>0</v>
      </c>
    </row>
    <row r="11" spans="1:9" s="2" customFormat="1" ht="15" x14ac:dyDescent="0.2">
      <c r="A11" s="163" t="s">
        <v>60</v>
      </c>
      <c r="B11" s="164" t="s">
        <v>61</v>
      </c>
      <c r="C11" s="161"/>
      <c r="D11" s="162"/>
      <c r="E11" s="161"/>
      <c r="F11" s="162"/>
      <c r="G11" s="161"/>
      <c r="H11" s="162"/>
    </row>
    <row r="12" spans="1:9" s="2" customFormat="1" ht="15" x14ac:dyDescent="0.2">
      <c r="A12" s="163" t="s">
        <v>62</v>
      </c>
      <c r="B12" s="164" t="s">
        <v>63</v>
      </c>
      <c r="C12" s="161"/>
      <c r="D12" s="162"/>
      <c r="E12" s="161"/>
      <c r="F12" s="162"/>
      <c r="G12" s="161"/>
      <c r="H12" s="162"/>
    </row>
    <row r="13" spans="1:9" x14ac:dyDescent="0.2">
      <c r="A13" s="159" t="s">
        <v>64</v>
      </c>
      <c r="B13" s="167" t="s">
        <v>65</v>
      </c>
      <c r="C13" s="298">
        <v>0</v>
      </c>
      <c r="D13" s="162">
        <f>C13*$D$10</f>
        <v>0</v>
      </c>
      <c r="E13" s="298">
        <v>0</v>
      </c>
      <c r="F13" s="162">
        <f>E13*$F$10</f>
        <v>0</v>
      </c>
      <c r="G13" s="201"/>
      <c r="H13" s="162" t="s">
        <v>66</v>
      </c>
    </row>
    <row r="14" spans="1:9" x14ac:dyDescent="0.2">
      <c r="A14" s="159" t="s">
        <v>67</v>
      </c>
      <c r="B14" s="167" t="s">
        <v>68</v>
      </c>
      <c r="C14" s="201"/>
      <c r="D14" s="162" t="s">
        <v>66</v>
      </c>
      <c r="E14" s="201"/>
      <c r="F14" s="162" t="s">
        <v>66</v>
      </c>
      <c r="G14" s="298">
        <v>0</v>
      </c>
      <c r="H14" s="162">
        <f>G14*$H$10</f>
        <v>0</v>
      </c>
    </row>
    <row r="15" spans="1:9" x14ac:dyDescent="0.2">
      <c r="A15" s="159" t="s">
        <v>69</v>
      </c>
      <c r="B15" s="167" t="s">
        <v>70</v>
      </c>
      <c r="C15" s="298">
        <v>0</v>
      </c>
      <c r="D15" s="162">
        <f>C15*$D$10</f>
        <v>0</v>
      </c>
      <c r="E15" s="298">
        <v>0</v>
      </c>
      <c r="F15" s="162">
        <f>E15*$F$10</f>
        <v>0</v>
      </c>
      <c r="G15" s="201"/>
      <c r="H15" s="162" t="s">
        <v>66</v>
      </c>
    </row>
    <row r="16" spans="1:9" s="2" customFormat="1" x14ac:dyDescent="0.2">
      <c r="A16" s="159" t="s">
        <v>71</v>
      </c>
      <c r="B16" s="167" t="s">
        <v>72</v>
      </c>
      <c r="C16" s="201"/>
      <c r="D16" s="162" t="s">
        <v>66</v>
      </c>
      <c r="E16" s="201"/>
      <c r="F16" s="162" t="s">
        <v>66</v>
      </c>
      <c r="G16" s="298">
        <v>0</v>
      </c>
      <c r="H16" s="162">
        <f>G16*$H$10</f>
        <v>0</v>
      </c>
    </row>
    <row r="17" spans="1:8" s="2" customFormat="1" x14ac:dyDescent="0.2">
      <c r="A17" s="159" t="s">
        <v>73</v>
      </c>
      <c r="B17" s="167" t="s">
        <v>74</v>
      </c>
      <c r="C17" s="298">
        <v>0</v>
      </c>
      <c r="D17" s="162">
        <f t="shared" ref="D17:D27" si="0">C17*$D$10</f>
        <v>0</v>
      </c>
      <c r="E17" s="298">
        <v>0</v>
      </c>
      <c r="F17" s="162">
        <f>E17*$F$10</f>
        <v>0</v>
      </c>
      <c r="G17" s="201"/>
      <c r="H17" s="162" t="s">
        <v>66</v>
      </c>
    </row>
    <row r="18" spans="1:8" s="2" customFormat="1" x14ac:dyDescent="0.2">
      <c r="A18" s="159" t="s">
        <v>75</v>
      </c>
      <c r="B18" s="167" t="s">
        <v>76</v>
      </c>
      <c r="C18" s="298">
        <v>0</v>
      </c>
      <c r="D18" s="162">
        <f t="shared" si="0"/>
        <v>0</v>
      </c>
      <c r="E18" s="298">
        <v>0</v>
      </c>
      <c r="F18" s="162">
        <f>E18*$F$10</f>
        <v>0</v>
      </c>
      <c r="G18" s="201"/>
      <c r="H18" s="162" t="s">
        <v>66</v>
      </c>
    </row>
    <row r="19" spans="1:8" s="2" customFormat="1" x14ac:dyDescent="0.2">
      <c r="A19" s="159" t="s">
        <v>77</v>
      </c>
      <c r="B19" s="167" t="s">
        <v>78</v>
      </c>
      <c r="C19" s="298">
        <v>0</v>
      </c>
      <c r="D19" s="162">
        <f t="shared" si="0"/>
        <v>0</v>
      </c>
      <c r="E19" s="298">
        <v>0</v>
      </c>
      <c r="F19" s="162">
        <f>E19*$F$10</f>
        <v>0</v>
      </c>
      <c r="G19" s="298">
        <v>0</v>
      </c>
      <c r="H19" s="162">
        <f>G19*$H$10</f>
        <v>0</v>
      </c>
    </row>
    <row r="20" spans="1:8" x14ac:dyDescent="0.2">
      <c r="A20" s="159" t="s">
        <v>79</v>
      </c>
      <c r="B20" s="167" t="s">
        <v>80</v>
      </c>
      <c r="C20" s="298">
        <v>0</v>
      </c>
      <c r="D20" s="162">
        <f>C20*$D$10</f>
        <v>0</v>
      </c>
      <c r="E20" s="298">
        <v>0</v>
      </c>
      <c r="F20" s="162">
        <f>E20*$F$10</f>
        <v>0</v>
      </c>
      <c r="G20" s="298">
        <f>E20</f>
        <v>0</v>
      </c>
      <c r="H20" s="162">
        <f>G20*$H$10</f>
        <v>0</v>
      </c>
    </row>
    <row r="21" spans="1:8" s="2" customFormat="1" ht="15" customHeight="1" x14ac:dyDescent="0.2">
      <c r="A21" s="159" t="s">
        <v>81</v>
      </c>
      <c r="B21" s="167" t="s">
        <v>82</v>
      </c>
      <c r="C21" s="298">
        <v>0</v>
      </c>
      <c r="D21" s="162">
        <f>C21*$D$10</f>
        <v>0</v>
      </c>
      <c r="E21" s="298">
        <v>0</v>
      </c>
      <c r="F21" s="162">
        <f>E21*$F$10</f>
        <v>0</v>
      </c>
      <c r="G21" s="298">
        <f>E21</f>
        <v>0</v>
      </c>
      <c r="H21" s="162">
        <f>G21*$H$10</f>
        <v>0</v>
      </c>
    </row>
    <row r="22" spans="1:8" ht="15" x14ac:dyDescent="0.2">
      <c r="A22" s="277">
        <f ca="1">IF(SVS_GLR-TODAY()&gt;0,D62,RT_allgemein)</f>
        <v>0</v>
      </c>
      <c r="B22" s="169" t="s">
        <v>83</v>
      </c>
      <c r="C22" s="170">
        <f t="shared" ref="C22:H22" si="1">SUM(C13:C21)</f>
        <v>0</v>
      </c>
      <c r="D22" s="171">
        <f t="shared" si="1"/>
        <v>0</v>
      </c>
      <c r="E22" s="170">
        <f t="shared" si="1"/>
        <v>0</v>
      </c>
      <c r="F22" s="171">
        <f t="shared" si="1"/>
        <v>0</v>
      </c>
      <c r="G22" s="170">
        <f t="shared" si="1"/>
        <v>0</v>
      </c>
      <c r="H22" s="171">
        <f t="shared" si="1"/>
        <v>0</v>
      </c>
    </row>
    <row r="23" spans="1:8" ht="15" x14ac:dyDescent="0.2">
      <c r="A23" s="163" t="s">
        <v>84</v>
      </c>
      <c r="B23" s="164" t="s">
        <v>85</v>
      </c>
    </row>
    <row r="24" spans="1:8" x14ac:dyDescent="0.2">
      <c r="A24" s="159" t="s">
        <v>86</v>
      </c>
      <c r="B24" s="167" t="s">
        <v>87</v>
      </c>
      <c r="C24" s="298">
        <v>0</v>
      </c>
      <c r="D24" s="162">
        <f t="shared" ref="D24:D25" si="2">C24*$D$10</f>
        <v>0</v>
      </c>
      <c r="E24" s="298">
        <f>C24</f>
        <v>0</v>
      </c>
      <c r="F24" s="162">
        <f>E24*$F$10</f>
        <v>0</v>
      </c>
      <c r="G24" s="298">
        <f>E24</f>
        <v>0</v>
      </c>
      <c r="H24" s="162">
        <f>G24*$H$10</f>
        <v>0</v>
      </c>
    </row>
    <row r="25" spans="1:8" x14ac:dyDescent="0.2">
      <c r="A25" s="159" t="s">
        <v>88</v>
      </c>
      <c r="B25" s="167" t="s">
        <v>89</v>
      </c>
      <c r="C25" s="298">
        <v>0</v>
      </c>
      <c r="D25" s="162">
        <f t="shared" si="2"/>
        <v>0</v>
      </c>
      <c r="E25" s="298">
        <f>C25</f>
        <v>0</v>
      </c>
      <c r="F25" s="162">
        <f>E25*$F$10</f>
        <v>0</v>
      </c>
      <c r="G25" s="298">
        <f>E25</f>
        <v>0</v>
      </c>
      <c r="H25" s="162">
        <f>G25*$H$10</f>
        <v>0</v>
      </c>
    </row>
    <row r="26" spans="1:8" x14ac:dyDescent="0.2">
      <c r="A26" s="159" t="s">
        <v>90</v>
      </c>
      <c r="B26" s="167" t="s">
        <v>91</v>
      </c>
      <c r="C26" s="298">
        <v>0</v>
      </c>
      <c r="D26" s="162">
        <f t="shared" si="0"/>
        <v>0</v>
      </c>
      <c r="E26" s="298">
        <f>C26</f>
        <v>0</v>
      </c>
      <c r="F26" s="162">
        <f>E26*$F$10</f>
        <v>0</v>
      </c>
      <c r="G26" s="298">
        <f>E26</f>
        <v>0</v>
      </c>
      <c r="H26" s="162">
        <f>G26*$H$10</f>
        <v>0</v>
      </c>
    </row>
    <row r="27" spans="1:8" x14ac:dyDescent="0.2">
      <c r="A27" s="159" t="s">
        <v>92</v>
      </c>
      <c r="B27" s="167" t="s">
        <v>93</v>
      </c>
      <c r="C27" s="298">
        <v>0</v>
      </c>
      <c r="D27" s="162">
        <f t="shared" si="0"/>
        <v>0</v>
      </c>
      <c r="E27" s="298">
        <f>C27</f>
        <v>0</v>
      </c>
      <c r="F27" s="162">
        <f>E27*$F$10</f>
        <v>0</v>
      </c>
      <c r="G27" s="298">
        <f>E27</f>
        <v>0</v>
      </c>
      <c r="H27" s="162">
        <f>G27*$H$10</f>
        <v>0</v>
      </c>
    </row>
    <row r="28" spans="1:8" x14ac:dyDescent="0.2">
      <c r="A28" s="159" t="s">
        <v>94</v>
      </c>
      <c r="B28" s="167" t="s">
        <v>95</v>
      </c>
      <c r="C28" s="298">
        <v>0</v>
      </c>
      <c r="D28" s="162">
        <f>C28*$D$10</f>
        <v>0</v>
      </c>
      <c r="E28" s="298">
        <f>C28</f>
        <v>0</v>
      </c>
      <c r="F28" s="162">
        <f>E28*$F$10</f>
        <v>0</v>
      </c>
      <c r="G28" s="298">
        <f>E28</f>
        <v>0</v>
      </c>
      <c r="H28" s="162">
        <f>G28*$H$10</f>
        <v>0</v>
      </c>
    </row>
    <row r="29" spans="1:8" ht="28.5" x14ac:dyDescent="0.2">
      <c r="A29" s="159" t="s">
        <v>94</v>
      </c>
      <c r="B29" s="160" t="s">
        <v>96</v>
      </c>
      <c r="C29" s="201">
        <f>IF($D$10&lt;&gt;0,D29/$D$10,0)</f>
        <v>0</v>
      </c>
      <c r="D29" s="162">
        <f>SUM(D24:D28)*C22</f>
        <v>0</v>
      </c>
      <c r="E29" s="201">
        <f>IF($F$10&lt;&gt;0,F29/$F$10,0)</f>
        <v>0</v>
      </c>
      <c r="F29" s="162">
        <f>SUM(F24:F28)*E22</f>
        <v>0</v>
      </c>
      <c r="G29" s="201">
        <f>IF($F$10&lt;&gt;0,H29/$F$10,0)</f>
        <v>0</v>
      </c>
      <c r="H29" s="162">
        <f>SUM(H24:H28)*G22</f>
        <v>0</v>
      </c>
    </row>
    <row r="30" spans="1:8" ht="15" x14ac:dyDescent="0.2">
      <c r="A30" s="180"/>
      <c r="B30" s="169" t="s">
        <v>97</v>
      </c>
      <c r="C30" s="170">
        <f>IF($D$10&lt;&gt;0,D30/$D$10,0)</f>
        <v>0</v>
      </c>
      <c r="D30" s="171">
        <f>SUM(D24:D29)</f>
        <v>0</v>
      </c>
      <c r="E30" s="170">
        <f>IF($D$10&lt;&gt;0,F30/$D$10,0)</f>
        <v>0</v>
      </c>
      <c r="F30" s="171">
        <f>SUM(F24:F29)</f>
        <v>0</v>
      </c>
      <c r="G30" s="170">
        <f>IF($D$10&lt;&gt;0,H30/$D$10,0)</f>
        <v>0</v>
      </c>
      <c r="H30" s="171">
        <f>SUM(H24:H29)</f>
        <v>0</v>
      </c>
    </row>
    <row r="31" spans="1:8" ht="15" x14ac:dyDescent="0.2">
      <c r="A31" s="180"/>
      <c r="B31" s="169" t="s">
        <v>98</v>
      </c>
      <c r="C31" s="170" t="e">
        <f>D31/D10</f>
        <v>#DIV/0!</v>
      </c>
      <c r="D31" s="171">
        <f>D22+D30</f>
        <v>0</v>
      </c>
      <c r="E31" s="170" t="e">
        <f>F31/F10</f>
        <v>#DIV/0!</v>
      </c>
      <c r="F31" s="171">
        <f>F22+F30</f>
        <v>0</v>
      </c>
      <c r="G31" s="170" t="e">
        <f>H31/H10</f>
        <v>#DIV/0!</v>
      </c>
      <c r="H31" s="171">
        <f>H22+H30</f>
        <v>0</v>
      </c>
    </row>
    <row r="32" spans="1:8" ht="15" x14ac:dyDescent="0.2">
      <c r="A32" s="163" t="s">
        <v>99</v>
      </c>
      <c r="B32" s="164" t="s">
        <v>100</v>
      </c>
    </row>
    <row r="33" spans="1:8" x14ac:dyDescent="0.2">
      <c r="A33" s="159" t="s">
        <v>101</v>
      </c>
      <c r="B33" s="167" t="s">
        <v>102</v>
      </c>
      <c r="C33" s="298">
        <v>0</v>
      </c>
      <c r="D33" s="162">
        <f t="shared" ref="D33:D34" si="3">C33*$D$10</f>
        <v>0</v>
      </c>
      <c r="E33" s="298">
        <f>C33</f>
        <v>0</v>
      </c>
      <c r="F33" s="162">
        <f>E33*$F$10</f>
        <v>0</v>
      </c>
      <c r="G33" s="298">
        <f>E33</f>
        <v>0</v>
      </c>
      <c r="H33" s="162">
        <f>G33*$H$10</f>
        <v>0</v>
      </c>
    </row>
    <row r="34" spans="1:8" x14ac:dyDescent="0.2">
      <c r="A34" s="159" t="s">
        <v>103</v>
      </c>
      <c r="B34" s="167" t="s">
        <v>104</v>
      </c>
      <c r="C34" s="298">
        <v>0</v>
      </c>
      <c r="D34" s="162">
        <f t="shared" si="3"/>
        <v>0</v>
      </c>
      <c r="E34" s="298">
        <f>C34</f>
        <v>0</v>
      </c>
      <c r="F34" s="162">
        <f>E34*$F$10</f>
        <v>0</v>
      </c>
      <c r="G34" s="298">
        <f>E34</f>
        <v>0</v>
      </c>
      <c r="H34" s="162">
        <f>G34*$H$10</f>
        <v>0</v>
      </c>
    </row>
    <row r="35" spans="1:8" ht="15" x14ac:dyDescent="0.2">
      <c r="A35" s="180"/>
      <c r="B35" s="169" t="s">
        <v>105</v>
      </c>
      <c r="C35" s="170" t="e">
        <f t="shared" ref="C35:H35" si="4">SUM(C31:C34)</f>
        <v>#DIV/0!</v>
      </c>
      <c r="D35" s="171">
        <f t="shared" si="4"/>
        <v>0</v>
      </c>
      <c r="E35" s="170" t="e">
        <f t="shared" si="4"/>
        <v>#DIV/0!</v>
      </c>
      <c r="F35" s="171">
        <f t="shared" si="4"/>
        <v>0</v>
      </c>
      <c r="G35" s="170" t="e">
        <f t="shared" si="4"/>
        <v>#DIV/0!</v>
      </c>
      <c r="H35" s="171">
        <f t="shared" si="4"/>
        <v>0</v>
      </c>
    </row>
    <row r="36" spans="1:8" ht="15" x14ac:dyDescent="0.2">
      <c r="A36" s="163" t="s">
        <v>106</v>
      </c>
      <c r="B36" s="164" t="s">
        <v>107</v>
      </c>
    </row>
    <row r="37" spans="1:8" x14ac:dyDescent="0.2">
      <c r="A37" s="159" t="s">
        <v>108</v>
      </c>
      <c r="B37" s="167" t="s">
        <v>109</v>
      </c>
      <c r="C37" s="298">
        <v>0</v>
      </c>
      <c r="D37" s="162">
        <f>C37*$D$10</f>
        <v>0</v>
      </c>
      <c r="E37" s="298">
        <f>C37</f>
        <v>0</v>
      </c>
      <c r="F37" s="162">
        <f>E37*$F$10</f>
        <v>0</v>
      </c>
      <c r="G37" s="298">
        <f>E37</f>
        <v>0</v>
      </c>
      <c r="H37" s="162">
        <f>G37*$H$10</f>
        <v>0</v>
      </c>
    </row>
    <row r="38" spans="1:8" x14ac:dyDescent="0.2">
      <c r="A38" s="159" t="s">
        <v>110</v>
      </c>
      <c r="B38" s="160" t="s">
        <v>111</v>
      </c>
      <c r="C38" s="298">
        <v>0</v>
      </c>
      <c r="D38" s="162">
        <f>C38*$D$10</f>
        <v>0</v>
      </c>
      <c r="E38" s="298">
        <f>C38</f>
        <v>0</v>
      </c>
      <c r="F38" s="162">
        <f>E38*$F$10</f>
        <v>0</v>
      </c>
      <c r="G38" s="298">
        <f>E38</f>
        <v>0</v>
      </c>
      <c r="H38" s="162">
        <f>G38*$H$10</f>
        <v>0</v>
      </c>
    </row>
    <row r="39" spans="1:8" x14ac:dyDescent="0.2">
      <c r="A39" s="159" t="s">
        <v>112</v>
      </c>
      <c r="B39" s="160" t="s">
        <v>113</v>
      </c>
      <c r="C39" s="298">
        <v>0</v>
      </c>
      <c r="D39" s="162">
        <f t="shared" ref="D39:D41" si="5">C39*$D$10</f>
        <v>0</v>
      </c>
      <c r="E39" s="298">
        <f>C39</f>
        <v>0</v>
      </c>
      <c r="F39" s="162">
        <f>E39*$F$10</f>
        <v>0</v>
      </c>
      <c r="G39" s="298">
        <f>E39</f>
        <v>0</v>
      </c>
      <c r="H39" s="162">
        <f>G39*$H$10</f>
        <v>0</v>
      </c>
    </row>
    <row r="40" spans="1:8" x14ac:dyDescent="0.2">
      <c r="A40" s="159" t="s">
        <v>114</v>
      </c>
      <c r="B40" s="160" t="s">
        <v>115</v>
      </c>
      <c r="C40" s="298">
        <v>0</v>
      </c>
      <c r="D40" s="162">
        <f t="shared" si="5"/>
        <v>0</v>
      </c>
      <c r="E40" s="298">
        <f>C40</f>
        <v>0</v>
      </c>
      <c r="F40" s="162">
        <f>E40*$F$10</f>
        <v>0</v>
      </c>
      <c r="G40" s="298">
        <f>E40</f>
        <v>0</v>
      </c>
      <c r="H40" s="162">
        <f>G40*$H$10</f>
        <v>0</v>
      </c>
    </row>
    <row r="41" spans="1:8" x14ac:dyDescent="0.2">
      <c r="A41" s="159" t="s">
        <v>116</v>
      </c>
      <c r="B41" s="160" t="s">
        <v>117</v>
      </c>
      <c r="C41" s="298">
        <v>0</v>
      </c>
      <c r="D41" s="162">
        <f t="shared" si="5"/>
        <v>0</v>
      </c>
      <c r="E41" s="298">
        <f>C41</f>
        <v>0</v>
      </c>
      <c r="F41" s="162">
        <f>E41*$F$10</f>
        <v>0</v>
      </c>
      <c r="G41" s="298">
        <f>E41</f>
        <v>0</v>
      </c>
      <c r="H41" s="162">
        <f>G41*$H$10</f>
        <v>0</v>
      </c>
    </row>
    <row r="42" spans="1:8" ht="15" x14ac:dyDescent="0.2">
      <c r="A42" s="180"/>
      <c r="B42" s="169" t="s">
        <v>118</v>
      </c>
      <c r="C42" s="170">
        <f t="shared" ref="C42:H42" si="6">SUM(C37:C41)</f>
        <v>0</v>
      </c>
      <c r="D42" s="171">
        <f t="shared" si="6"/>
        <v>0</v>
      </c>
      <c r="E42" s="170">
        <f t="shared" si="6"/>
        <v>0</v>
      </c>
      <c r="F42" s="171">
        <f t="shared" si="6"/>
        <v>0</v>
      </c>
      <c r="G42" s="170">
        <f t="shared" si="6"/>
        <v>0</v>
      </c>
      <c r="H42" s="171">
        <f t="shared" si="6"/>
        <v>0</v>
      </c>
    </row>
    <row r="43" spans="1:8" ht="15" x14ac:dyDescent="0.2">
      <c r="A43" s="163" t="s">
        <v>119</v>
      </c>
      <c r="B43" s="164" t="s">
        <v>120</v>
      </c>
    </row>
    <row r="44" spans="1:8" x14ac:dyDescent="0.2">
      <c r="A44" s="159" t="s">
        <v>121</v>
      </c>
      <c r="B44" s="160" t="s">
        <v>122</v>
      </c>
      <c r="C44" s="298">
        <v>0</v>
      </c>
      <c r="D44" s="162">
        <f t="shared" ref="D44:D53" si="7">C44*$D$10</f>
        <v>0</v>
      </c>
      <c r="E44" s="298">
        <f>C44</f>
        <v>0</v>
      </c>
      <c r="F44" s="162">
        <f t="shared" ref="F44:F53" si="8">E44*$F$10</f>
        <v>0</v>
      </c>
      <c r="G44" s="298">
        <f>E44</f>
        <v>0</v>
      </c>
      <c r="H44" s="162">
        <f t="shared" ref="H44:H53" si="9">G44*$H$10</f>
        <v>0</v>
      </c>
    </row>
    <row r="45" spans="1:8" x14ac:dyDescent="0.2">
      <c r="A45" s="159" t="s">
        <v>123</v>
      </c>
      <c r="B45" s="160" t="s">
        <v>124</v>
      </c>
      <c r="C45" s="298">
        <v>0</v>
      </c>
      <c r="D45" s="162">
        <f t="shared" si="7"/>
        <v>0</v>
      </c>
      <c r="E45" s="298">
        <f t="shared" ref="E45:E53" si="10">C45</f>
        <v>0</v>
      </c>
      <c r="F45" s="162">
        <f t="shared" si="8"/>
        <v>0</v>
      </c>
      <c r="G45" s="298">
        <f t="shared" ref="G45:G48" si="11">E45</f>
        <v>0</v>
      </c>
      <c r="H45" s="162">
        <f t="shared" si="9"/>
        <v>0</v>
      </c>
    </row>
    <row r="46" spans="1:8" x14ac:dyDescent="0.2">
      <c r="A46" s="159" t="s">
        <v>125</v>
      </c>
      <c r="B46" s="160" t="s">
        <v>126</v>
      </c>
      <c r="C46" s="298">
        <v>0</v>
      </c>
      <c r="D46" s="162">
        <f t="shared" si="7"/>
        <v>0</v>
      </c>
      <c r="E46" s="298">
        <f t="shared" si="10"/>
        <v>0</v>
      </c>
      <c r="F46" s="162">
        <f t="shared" si="8"/>
        <v>0</v>
      </c>
      <c r="G46" s="298">
        <f t="shared" si="11"/>
        <v>0</v>
      </c>
      <c r="H46" s="162">
        <f t="shared" si="9"/>
        <v>0</v>
      </c>
    </row>
    <row r="47" spans="1:8" x14ac:dyDescent="0.2">
      <c r="A47" s="159" t="s">
        <v>127</v>
      </c>
      <c r="B47" s="160" t="s">
        <v>128</v>
      </c>
      <c r="C47" s="298">
        <v>0</v>
      </c>
      <c r="D47" s="162">
        <f t="shared" si="7"/>
        <v>0</v>
      </c>
      <c r="E47" s="298">
        <f t="shared" si="10"/>
        <v>0</v>
      </c>
      <c r="F47" s="162">
        <f t="shared" si="8"/>
        <v>0</v>
      </c>
      <c r="G47" s="298">
        <f t="shared" si="11"/>
        <v>0</v>
      </c>
      <c r="H47" s="162">
        <f t="shared" si="9"/>
        <v>0</v>
      </c>
    </row>
    <row r="48" spans="1:8" x14ac:dyDescent="0.2">
      <c r="A48" s="159" t="s">
        <v>129</v>
      </c>
      <c r="B48" s="160" t="s">
        <v>130</v>
      </c>
      <c r="C48" s="298">
        <v>0</v>
      </c>
      <c r="D48" s="162">
        <f t="shared" si="7"/>
        <v>0</v>
      </c>
      <c r="E48" s="298">
        <f t="shared" si="10"/>
        <v>0</v>
      </c>
      <c r="F48" s="162">
        <f t="shared" si="8"/>
        <v>0</v>
      </c>
      <c r="G48" s="298">
        <f t="shared" si="11"/>
        <v>0</v>
      </c>
      <c r="H48" s="162">
        <f t="shared" si="9"/>
        <v>0</v>
      </c>
    </row>
    <row r="49" spans="1:8" x14ac:dyDescent="0.2">
      <c r="A49" s="159" t="s">
        <v>131</v>
      </c>
      <c r="B49" s="167" t="s">
        <v>132</v>
      </c>
      <c r="C49" s="298">
        <v>0</v>
      </c>
      <c r="D49" s="162">
        <f>C49*$D$10</f>
        <v>0</v>
      </c>
      <c r="E49" s="298">
        <f>C49</f>
        <v>0</v>
      </c>
      <c r="F49" s="162">
        <f>E49*$F$10</f>
        <v>0</v>
      </c>
      <c r="G49" s="298">
        <f>E49</f>
        <v>0</v>
      </c>
      <c r="H49" s="162">
        <f t="shared" si="9"/>
        <v>0</v>
      </c>
    </row>
    <row r="50" spans="1:8" x14ac:dyDescent="0.2">
      <c r="A50" s="159" t="s">
        <v>133</v>
      </c>
      <c r="B50" s="167" t="s">
        <v>134</v>
      </c>
      <c r="C50" s="298">
        <v>0</v>
      </c>
      <c r="D50" s="162">
        <f>C50*$D$10</f>
        <v>0</v>
      </c>
      <c r="E50" s="298">
        <f>C50</f>
        <v>0</v>
      </c>
      <c r="F50" s="162">
        <f>E50*$F$10</f>
        <v>0</v>
      </c>
      <c r="G50" s="298">
        <f>E50</f>
        <v>0</v>
      </c>
      <c r="H50" s="162">
        <f t="shared" si="9"/>
        <v>0</v>
      </c>
    </row>
    <row r="51" spans="1:8" x14ac:dyDescent="0.2">
      <c r="A51" s="159" t="s">
        <v>135</v>
      </c>
      <c r="B51" s="160" t="s">
        <v>136</v>
      </c>
      <c r="C51" s="298">
        <v>0</v>
      </c>
      <c r="D51" s="162">
        <f t="shared" si="7"/>
        <v>0</v>
      </c>
      <c r="E51" s="298">
        <f t="shared" si="10"/>
        <v>0</v>
      </c>
      <c r="F51" s="162">
        <f t="shared" si="8"/>
        <v>0</v>
      </c>
      <c r="G51" s="298">
        <f t="shared" ref="G51" si="12">E51</f>
        <v>0</v>
      </c>
      <c r="H51" s="162">
        <f t="shared" si="9"/>
        <v>0</v>
      </c>
    </row>
    <row r="52" spans="1:8" x14ac:dyDescent="0.2">
      <c r="A52" s="159" t="s">
        <v>137</v>
      </c>
      <c r="B52" s="160" t="s">
        <v>138</v>
      </c>
      <c r="C52" s="298">
        <v>0</v>
      </c>
      <c r="D52" s="162">
        <f>C52*$D$10</f>
        <v>0</v>
      </c>
      <c r="E52" s="298">
        <f>C52</f>
        <v>0</v>
      </c>
      <c r="F52" s="162">
        <f>E52*$F$10</f>
        <v>0</v>
      </c>
      <c r="G52" s="298">
        <f>E52</f>
        <v>0</v>
      </c>
      <c r="H52" s="162">
        <f t="shared" si="9"/>
        <v>0</v>
      </c>
    </row>
    <row r="53" spans="1:8" x14ac:dyDescent="0.2">
      <c r="A53" s="159" t="s">
        <v>139</v>
      </c>
      <c r="B53" s="160" t="s">
        <v>140</v>
      </c>
      <c r="C53" s="298">
        <v>0</v>
      </c>
      <c r="D53" s="162">
        <f t="shared" si="7"/>
        <v>0</v>
      </c>
      <c r="E53" s="298">
        <f t="shared" si="10"/>
        <v>0</v>
      </c>
      <c r="F53" s="162">
        <f t="shared" si="8"/>
        <v>0</v>
      </c>
      <c r="G53" s="298">
        <f t="shared" ref="G53" si="13">E53</f>
        <v>0</v>
      </c>
      <c r="H53" s="162">
        <f t="shared" si="9"/>
        <v>0</v>
      </c>
    </row>
    <row r="54" spans="1:8" ht="15" x14ac:dyDescent="0.2">
      <c r="A54" s="180"/>
      <c r="B54" s="169" t="s">
        <v>141</v>
      </c>
      <c r="C54" s="170">
        <f t="shared" ref="C54:H54" si="14">SUM(C44:C53)</f>
        <v>0</v>
      </c>
      <c r="D54" s="171">
        <f t="shared" si="14"/>
        <v>0</v>
      </c>
      <c r="E54" s="170">
        <f t="shared" si="14"/>
        <v>0</v>
      </c>
      <c r="F54" s="171">
        <f t="shared" si="14"/>
        <v>0</v>
      </c>
      <c r="G54" s="170">
        <f t="shared" si="14"/>
        <v>0</v>
      </c>
      <c r="H54" s="171">
        <f t="shared" si="14"/>
        <v>0</v>
      </c>
    </row>
    <row r="55" spans="1:8" ht="15" x14ac:dyDescent="0.2">
      <c r="A55" s="163" t="s">
        <v>142</v>
      </c>
      <c r="B55" s="164" t="s">
        <v>143</v>
      </c>
      <c r="C55" s="161" t="e">
        <f>D55/$D$10</f>
        <v>#DIV/0!</v>
      </c>
      <c r="D55" s="162">
        <f>D10+D35+D42+D54</f>
        <v>0</v>
      </c>
      <c r="E55" s="161" t="e">
        <f>F55/$F$10</f>
        <v>#DIV/0!</v>
      </c>
      <c r="F55" s="162">
        <f>F10+F35+F42+F54</f>
        <v>0</v>
      </c>
      <c r="G55" s="161" t="e">
        <f>H55/$F$10</f>
        <v>#DIV/0!</v>
      </c>
      <c r="H55" s="162">
        <f>H10+H35+H42+H54</f>
        <v>0</v>
      </c>
    </row>
    <row r="56" spans="1:8" ht="29.25" x14ac:dyDescent="0.2">
      <c r="A56" s="163" t="s">
        <v>144</v>
      </c>
      <c r="B56" s="167" t="s">
        <v>145</v>
      </c>
      <c r="C56" s="298">
        <v>0</v>
      </c>
      <c r="D56" s="162">
        <f>C56*(D35+D37+D44+D45+D47)</f>
        <v>0</v>
      </c>
      <c r="E56" s="298">
        <f>C56</f>
        <v>0</v>
      </c>
      <c r="F56" s="162">
        <f>E56*$F$10</f>
        <v>0</v>
      </c>
      <c r="G56" s="298">
        <f>E56</f>
        <v>0</v>
      </c>
      <c r="H56" s="162">
        <f>G56*$H$10</f>
        <v>0</v>
      </c>
    </row>
    <row r="57" spans="1:8" ht="15" x14ac:dyDescent="0.2">
      <c r="A57" s="163" t="s">
        <v>146</v>
      </c>
      <c r="B57" s="164" t="s">
        <v>147</v>
      </c>
      <c r="C57" s="298">
        <v>1</v>
      </c>
      <c r="D57" s="162">
        <f>C57*(D55+D56)</f>
        <v>0</v>
      </c>
      <c r="E57" s="298">
        <f>C57</f>
        <v>1</v>
      </c>
      <c r="F57" s="162">
        <f>E57*F55</f>
        <v>0</v>
      </c>
      <c r="G57" s="298">
        <f>E57</f>
        <v>1</v>
      </c>
      <c r="H57" s="162">
        <f>G57*H55</f>
        <v>0</v>
      </c>
    </row>
    <row r="58" spans="1:8" ht="15" x14ac:dyDescent="0.2">
      <c r="A58" s="180"/>
      <c r="B58" s="169" t="s">
        <v>148</v>
      </c>
      <c r="C58" s="170" t="e">
        <f>D58/$D$10</f>
        <v>#DIV/0!</v>
      </c>
      <c r="D58" s="171">
        <f>SUM(D55:D57)</f>
        <v>0</v>
      </c>
      <c r="E58" s="170" t="e">
        <f>F58/$D$10</f>
        <v>#DIV/0!</v>
      </c>
      <c r="F58" s="171">
        <f>SUM(F55:F57)</f>
        <v>0</v>
      </c>
      <c r="G58" s="170" t="e">
        <f>H58/$D$10</f>
        <v>#DIV/0!</v>
      </c>
      <c r="H58" s="171">
        <f>SUM(H55:H57)</f>
        <v>0</v>
      </c>
    </row>
    <row r="59" spans="1:8" x14ac:dyDescent="0.2">
      <c r="B59" s="167" t="s">
        <v>149</v>
      </c>
      <c r="C59" s="161" t="e">
        <f>D58/D10-1</f>
        <v>#DIV/0!</v>
      </c>
      <c r="D59" s="162">
        <f>D58-D10</f>
        <v>0</v>
      </c>
      <c r="E59" s="161" t="e">
        <f>F58/F10-1</f>
        <v>#DIV/0!</v>
      </c>
      <c r="F59" s="162">
        <f>F58-F10</f>
        <v>0</v>
      </c>
      <c r="G59" s="161" t="e">
        <f>H58/H10-1</f>
        <v>#DIV/0!</v>
      </c>
      <c r="H59" s="162">
        <f>H58-H10</f>
        <v>0</v>
      </c>
    </row>
    <row r="60" spans="1:8" x14ac:dyDescent="0.2">
      <c r="B60" s="167" t="s">
        <v>150</v>
      </c>
      <c r="C60" s="298">
        <v>1</v>
      </c>
      <c r="D60" s="162">
        <f>D58*C60</f>
        <v>0</v>
      </c>
      <c r="E60" s="298">
        <v>0</v>
      </c>
      <c r="F60" s="162">
        <f>F58*E60</f>
        <v>0</v>
      </c>
      <c r="G60" s="298">
        <f>1-C60-E60</f>
        <v>0</v>
      </c>
      <c r="H60" s="162">
        <f>H58*G60</f>
        <v>0</v>
      </c>
    </row>
    <row r="61" spans="1:8" ht="15" thickBot="1" x14ac:dyDescent="0.25">
      <c r="B61" s="167"/>
      <c r="C61" s="201"/>
      <c r="E61" s="201"/>
      <c r="G61" s="297">
        <f>C60+E60+G60</f>
        <v>1</v>
      </c>
    </row>
    <row r="62" spans="1:8" ht="30.75" thickBot="1" x14ac:dyDescent="0.25">
      <c r="A62" s="163"/>
      <c r="B62" s="223" t="s">
        <v>151</v>
      </c>
      <c r="C62" s="224"/>
      <c r="D62" s="222">
        <f>D60+F60+H60</f>
        <v>0</v>
      </c>
      <c r="E62" s="224"/>
      <c r="F62" s="220"/>
      <c r="G62" s="220"/>
      <c r="H62" s="220"/>
    </row>
    <row r="63" spans="1:8" x14ac:dyDescent="0.2">
      <c r="B63" s="273" t="s">
        <v>152</v>
      </c>
    </row>
  </sheetData>
  <sheetProtection algorithmName="SHA-512" hashValue="MpExObf86wMRULlNa325SfspSrqwgmnt3Rr8Y1Q2gW8zf45MN59+fjEnHIy6VMBZQnFMTlih2MlJp3746sqYaw==" saltValue="zzthxbWZflavvhYX1s2pTw==" spinCount="100000" sheet="1" objects="1" scenarios="1"/>
  <mergeCells count="6">
    <mergeCell ref="G6:H7"/>
    <mergeCell ref="A1:B1"/>
    <mergeCell ref="C1:D1"/>
    <mergeCell ref="C3:D3"/>
    <mergeCell ref="C6:D7"/>
    <mergeCell ref="E6:F7"/>
  </mergeCells>
  <phoneticPr fontId="0" type="noConversion"/>
  <conditionalFormatting sqref="A6 B10">
    <cfRule type="expression" dxfId="27" priority="4">
      <formula>AND($D$10&lt;15,$D$10&gt;0)</formula>
    </cfRule>
  </conditionalFormatting>
  <conditionalFormatting sqref="C60 E60 G60">
    <cfRule type="expression" dxfId="26" priority="1">
      <formula>$G$61&lt;&gt;100%</formula>
    </cfRule>
  </conditionalFormatting>
  <printOptions horizontalCentered="1"/>
  <pageMargins left="0.55118110236220474" right="0.46" top="0.6692913385826772" bottom="1.1023622047244095" header="0.19685039370078741" footer="0.51181102362204722"/>
  <pageSetup paperSize="9" scale="63" orientation="portrait" r:id="rId1"/>
  <headerFooter alignWithMargins="0">
    <oddFooter>&amp;L&amp;8Ausschreibung Unterhaltsreinigung
&amp;A&amp;R&amp;8© Lean Consulting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33"/>
  <sheetViews>
    <sheetView zoomScale="115" zoomScaleNormal="115" workbookViewId="0"/>
  </sheetViews>
  <sheetFormatPr baseColWidth="10" defaultColWidth="11.5703125" defaultRowHeight="12.75" x14ac:dyDescent="0.2"/>
  <cols>
    <col min="1" max="1" width="2.7109375" style="234" customWidth="1"/>
    <col min="2" max="3" width="11.5703125" style="234"/>
    <col min="4" max="4" width="13.42578125" style="234" customWidth="1"/>
    <col min="5" max="6" width="11.5703125" style="234"/>
    <col min="7" max="7" width="15.28515625" style="234" bestFit="1" customWidth="1"/>
    <col min="8" max="8" width="2.5703125" style="234" customWidth="1"/>
    <col min="9" max="16384" width="11.5703125" style="234"/>
  </cols>
  <sheetData>
    <row r="1" spans="2:7" x14ac:dyDescent="0.2">
      <c r="B1" s="295"/>
    </row>
    <row r="2" spans="2:7" ht="13.5" thickBot="1" x14ac:dyDescent="0.25">
      <c r="B2" s="233" t="s">
        <v>154</v>
      </c>
    </row>
    <row r="3" spans="2:7" ht="13.5" thickBot="1" x14ac:dyDescent="0.25">
      <c r="B3" s="235">
        <v>2026</v>
      </c>
      <c r="C3" s="236" t="s">
        <v>155</v>
      </c>
      <c r="D3" s="236" t="s">
        <v>156</v>
      </c>
      <c r="E3" s="236" t="s">
        <v>157</v>
      </c>
      <c r="F3" s="237" t="s">
        <v>158</v>
      </c>
      <c r="G3" s="238" t="s">
        <v>159</v>
      </c>
    </row>
    <row r="4" spans="2:7" ht="13.5" thickTop="1" x14ac:dyDescent="0.2">
      <c r="B4" s="267" t="s">
        <v>160</v>
      </c>
      <c r="C4" s="261">
        <v>31</v>
      </c>
      <c r="D4" s="261">
        <v>9</v>
      </c>
      <c r="E4" s="261">
        <v>1</v>
      </c>
      <c r="F4" s="262">
        <v>2</v>
      </c>
      <c r="G4" s="268">
        <f>C4-SUM(D4:F4)</f>
        <v>19</v>
      </c>
    </row>
    <row r="5" spans="2:7" x14ac:dyDescent="0.2">
      <c r="B5" s="269" t="s">
        <v>161</v>
      </c>
      <c r="C5" s="263">
        <v>28</v>
      </c>
      <c r="D5" s="263">
        <v>8</v>
      </c>
      <c r="E5" s="263"/>
      <c r="F5" s="264">
        <v>2</v>
      </c>
      <c r="G5" s="270">
        <f t="shared" ref="G5:G15" si="0">C5-SUM(D5:F5)</f>
        <v>18</v>
      </c>
    </row>
    <row r="6" spans="2:7" x14ac:dyDescent="0.2">
      <c r="B6" s="269" t="s">
        <v>162</v>
      </c>
      <c r="C6" s="263">
        <v>31</v>
      </c>
      <c r="D6" s="263">
        <v>9</v>
      </c>
      <c r="E6" s="263"/>
      <c r="F6" s="264">
        <v>4</v>
      </c>
      <c r="G6" s="270">
        <f t="shared" si="0"/>
        <v>18</v>
      </c>
    </row>
    <row r="7" spans="2:7" x14ac:dyDescent="0.2">
      <c r="B7" s="269" t="s">
        <v>163</v>
      </c>
      <c r="C7" s="263">
        <v>30</v>
      </c>
      <c r="D7" s="263">
        <v>8</v>
      </c>
      <c r="E7" s="263">
        <v>2</v>
      </c>
      <c r="F7" s="264">
        <v>5</v>
      </c>
      <c r="G7" s="270">
        <f t="shared" si="0"/>
        <v>15</v>
      </c>
    </row>
    <row r="8" spans="2:7" x14ac:dyDescent="0.2">
      <c r="B8" s="269" t="s">
        <v>164</v>
      </c>
      <c r="C8" s="263">
        <v>31</v>
      </c>
      <c r="D8" s="263">
        <v>10</v>
      </c>
      <c r="E8" s="263">
        <v>3</v>
      </c>
      <c r="F8" s="264">
        <v>1</v>
      </c>
      <c r="G8" s="270">
        <f t="shared" si="0"/>
        <v>17</v>
      </c>
    </row>
    <row r="9" spans="2:7" x14ac:dyDescent="0.2">
      <c r="B9" s="269" t="s">
        <v>165</v>
      </c>
      <c r="C9" s="263">
        <v>30</v>
      </c>
      <c r="D9" s="263">
        <v>8</v>
      </c>
      <c r="E9" s="263"/>
      <c r="F9" s="264"/>
      <c r="G9" s="270">
        <f t="shared" si="0"/>
        <v>22</v>
      </c>
    </row>
    <row r="10" spans="2:7" x14ac:dyDescent="0.2">
      <c r="B10" s="269" t="s">
        <v>166</v>
      </c>
      <c r="C10" s="263">
        <v>31</v>
      </c>
      <c r="D10" s="263">
        <v>8</v>
      </c>
      <c r="E10" s="263"/>
      <c r="F10" s="264">
        <v>20</v>
      </c>
      <c r="G10" s="270">
        <f t="shared" si="0"/>
        <v>3</v>
      </c>
    </row>
    <row r="11" spans="2:7" x14ac:dyDescent="0.2">
      <c r="B11" s="269" t="s">
        <v>167</v>
      </c>
      <c r="C11" s="263">
        <v>31</v>
      </c>
      <c r="D11" s="263">
        <v>10</v>
      </c>
      <c r="E11" s="263"/>
      <c r="F11" s="264">
        <v>9</v>
      </c>
      <c r="G11" s="270">
        <f t="shared" si="0"/>
        <v>12</v>
      </c>
    </row>
    <row r="12" spans="2:7" x14ac:dyDescent="0.2">
      <c r="B12" s="269" t="s">
        <v>168</v>
      </c>
      <c r="C12" s="263">
        <v>30</v>
      </c>
      <c r="D12" s="263">
        <v>8</v>
      </c>
      <c r="E12" s="263"/>
      <c r="F12" s="264"/>
      <c r="G12" s="270">
        <f t="shared" si="0"/>
        <v>22</v>
      </c>
    </row>
    <row r="13" spans="2:7" x14ac:dyDescent="0.2">
      <c r="B13" s="269" t="s">
        <v>169</v>
      </c>
      <c r="C13" s="263">
        <v>31</v>
      </c>
      <c r="D13" s="263">
        <v>7</v>
      </c>
      <c r="E13" s="263">
        <v>2</v>
      </c>
      <c r="F13" s="264">
        <v>9</v>
      </c>
      <c r="G13" s="270">
        <f t="shared" si="0"/>
        <v>13</v>
      </c>
    </row>
    <row r="14" spans="2:7" x14ac:dyDescent="0.2">
      <c r="B14" s="269" t="s">
        <v>170</v>
      </c>
      <c r="C14" s="263">
        <v>30</v>
      </c>
      <c r="D14" s="263">
        <v>9</v>
      </c>
      <c r="E14" s="263"/>
      <c r="F14" s="264"/>
      <c r="G14" s="270">
        <f t="shared" si="0"/>
        <v>21</v>
      </c>
    </row>
    <row r="15" spans="2:7" ht="13.5" thickBot="1" x14ac:dyDescent="0.25">
      <c r="B15" s="271" t="s">
        <v>171</v>
      </c>
      <c r="C15" s="265">
        <v>31</v>
      </c>
      <c r="D15" s="265">
        <v>7</v>
      </c>
      <c r="E15" s="265">
        <v>2</v>
      </c>
      <c r="F15" s="266">
        <v>8</v>
      </c>
      <c r="G15" s="272">
        <f t="shared" si="0"/>
        <v>14</v>
      </c>
    </row>
    <row r="16" spans="2:7" ht="14.25" thickTop="1" thickBot="1" x14ac:dyDescent="0.25">
      <c r="B16" s="239" t="s">
        <v>172</v>
      </c>
      <c r="C16" s="240">
        <f>SUM(C4:C15)</f>
        <v>365</v>
      </c>
      <c r="D16" s="240">
        <f t="shared" ref="D16:G16" si="1">SUM(D4:D15)</f>
        <v>101</v>
      </c>
      <c r="E16" s="240">
        <f t="shared" si="1"/>
        <v>10</v>
      </c>
      <c r="F16" s="241">
        <f t="shared" si="1"/>
        <v>60</v>
      </c>
      <c r="G16" s="242">
        <f t="shared" si="1"/>
        <v>194</v>
      </c>
    </row>
    <row r="17" spans="2:12" ht="26.65" customHeight="1" x14ac:dyDescent="0.2">
      <c r="B17" s="412" t="s">
        <v>173</v>
      </c>
      <c r="C17" s="412"/>
      <c r="D17" s="412"/>
      <c r="E17" s="412"/>
      <c r="F17" s="412"/>
      <c r="G17" s="412"/>
    </row>
    <row r="19" spans="2:12" ht="13.5" thickBot="1" x14ac:dyDescent="0.25">
      <c r="B19" s="233" t="s">
        <v>174</v>
      </c>
    </row>
    <row r="20" spans="2:12" ht="13.5" thickBot="1" x14ac:dyDescent="0.25">
      <c r="B20" s="235">
        <v>2026</v>
      </c>
      <c r="C20" s="236" t="s">
        <v>155</v>
      </c>
      <c r="D20" s="236" t="s">
        <v>156</v>
      </c>
      <c r="E20" s="236" t="s">
        <v>157</v>
      </c>
      <c r="F20" s="237" t="s">
        <v>175</v>
      </c>
      <c r="G20" s="238" t="s">
        <v>159</v>
      </c>
    </row>
    <row r="21" spans="2:12" ht="13.5" thickTop="1" x14ac:dyDescent="0.2">
      <c r="B21" s="267" t="s">
        <v>160</v>
      </c>
      <c r="C21" s="261">
        <v>31</v>
      </c>
      <c r="D21" s="261">
        <v>9</v>
      </c>
      <c r="E21" s="261">
        <v>1</v>
      </c>
      <c r="F21" s="262"/>
      <c r="G21" s="268">
        <f>C21-SUM(D21:F21)</f>
        <v>21</v>
      </c>
    </row>
    <row r="22" spans="2:12" x14ac:dyDescent="0.2">
      <c r="B22" s="269" t="s">
        <v>161</v>
      </c>
      <c r="C22" s="263">
        <v>28</v>
      </c>
      <c r="D22" s="263">
        <v>8</v>
      </c>
      <c r="E22" s="263"/>
      <c r="F22" s="264"/>
      <c r="G22" s="270">
        <f t="shared" ref="G22:G32" si="2">C22-SUM(D22:F22)</f>
        <v>20</v>
      </c>
    </row>
    <row r="23" spans="2:12" x14ac:dyDescent="0.2">
      <c r="B23" s="269" t="s">
        <v>162</v>
      </c>
      <c r="C23" s="263">
        <v>31</v>
      </c>
      <c r="D23" s="263">
        <v>9</v>
      </c>
      <c r="E23" s="263"/>
      <c r="F23" s="264"/>
      <c r="G23" s="270">
        <f t="shared" si="2"/>
        <v>22</v>
      </c>
    </row>
    <row r="24" spans="2:12" ht="13.5" thickBot="1" x14ac:dyDescent="0.25">
      <c r="B24" s="269" t="s">
        <v>163</v>
      </c>
      <c r="C24" s="263">
        <v>30</v>
      </c>
      <c r="D24" s="263">
        <v>8</v>
      </c>
      <c r="E24" s="263">
        <v>2</v>
      </c>
      <c r="F24" s="264"/>
      <c r="G24" s="270">
        <f t="shared" si="2"/>
        <v>20</v>
      </c>
    </row>
    <row r="25" spans="2:12" x14ac:dyDescent="0.2">
      <c r="B25" s="269" t="s">
        <v>164</v>
      </c>
      <c r="C25" s="263">
        <v>31</v>
      </c>
      <c r="D25" s="263">
        <v>10</v>
      </c>
      <c r="E25" s="263">
        <v>3</v>
      </c>
      <c r="F25" s="264"/>
      <c r="G25" s="270">
        <f t="shared" si="2"/>
        <v>18</v>
      </c>
      <c r="I25" s="243" t="s">
        <v>176</v>
      </c>
      <c r="J25" s="256" t="s">
        <v>177</v>
      </c>
      <c r="K25" s="250"/>
      <c r="L25" s="251"/>
    </row>
    <row r="26" spans="2:12" ht="13.5" thickBot="1" x14ac:dyDescent="0.25">
      <c r="B26" s="269" t="s">
        <v>165</v>
      </c>
      <c r="C26" s="263">
        <v>30</v>
      </c>
      <c r="D26" s="263">
        <v>8</v>
      </c>
      <c r="E26" s="263"/>
      <c r="F26" s="264"/>
      <c r="G26" s="270">
        <f t="shared" si="2"/>
        <v>22</v>
      </c>
      <c r="I26" s="244" t="s">
        <v>178</v>
      </c>
      <c r="J26" s="245" t="s">
        <v>179</v>
      </c>
      <c r="K26" s="245"/>
      <c r="L26" s="246"/>
    </row>
    <row r="27" spans="2:12" x14ac:dyDescent="0.2">
      <c r="B27" s="269" t="s">
        <v>166</v>
      </c>
      <c r="C27" s="263">
        <v>31</v>
      </c>
      <c r="D27" s="263">
        <v>8</v>
      </c>
      <c r="E27" s="263"/>
      <c r="F27" s="264"/>
      <c r="G27" s="270">
        <f t="shared" si="2"/>
        <v>23</v>
      </c>
    </row>
    <row r="28" spans="2:12" x14ac:dyDescent="0.2">
      <c r="B28" s="269" t="s">
        <v>167</v>
      </c>
      <c r="C28" s="263">
        <v>31</v>
      </c>
      <c r="D28" s="263">
        <v>10</v>
      </c>
      <c r="E28" s="263"/>
      <c r="F28" s="264"/>
      <c r="G28" s="270">
        <f t="shared" si="2"/>
        <v>21</v>
      </c>
    </row>
    <row r="29" spans="2:12" x14ac:dyDescent="0.2">
      <c r="B29" s="269" t="s">
        <v>168</v>
      </c>
      <c r="C29" s="263">
        <v>30</v>
      </c>
      <c r="D29" s="263">
        <v>8</v>
      </c>
      <c r="E29" s="263"/>
      <c r="F29" s="264"/>
      <c r="G29" s="270">
        <f t="shared" si="2"/>
        <v>22</v>
      </c>
    </row>
    <row r="30" spans="2:12" x14ac:dyDescent="0.2">
      <c r="B30" s="269" t="s">
        <v>169</v>
      </c>
      <c r="C30" s="263">
        <v>31</v>
      </c>
      <c r="D30" s="263">
        <v>7</v>
      </c>
      <c r="E30" s="263">
        <v>2</v>
      </c>
      <c r="F30" s="264"/>
      <c r="G30" s="270">
        <f t="shared" si="2"/>
        <v>22</v>
      </c>
    </row>
    <row r="31" spans="2:12" x14ac:dyDescent="0.2">
      <c r="B31" s="269" t="s">
        <v>170</v>
      </c>
      <c r="C31" s="263">
        <v>30</v>
      </c>
      <c r="D31" s="263">
        <v>9</v>
      </c>
      <c r="E31" s="263"/>
      <c r="F31" s="264"/>
      <c r="G31" s="270">
        <f t="shared" si="2"/>
        <v>21</v>
      </c>
    </row>
    <row r="32" spans="2:12" ht="13.5" thickBot="1" x14ac:dyDescent="0.25">
      <c r="B32" s="271" t="s">
        <v>171</v>
      </c>
      <c r="C32" s="265">
        <v>31</v>
      </c>
      <c r="D32" s="265">
        <v>7</v>
      </c>
      <c r="E32" s="265">
        <v>2</v>
      </c>
      <c r="F32" s="266"/>
      <c r="G32" s="272">
        <f t="shared" si="2"/>
        <v>22</v>
      </c>
    </row>
    <row r="33" spans="2:7" ht="14.25" thickTop="1" thickBot="1" x14ac:dyDescent="0.25">
      <c r="B33" s="239" t="s">
        <v>172</v>
      </c>
      <c r="C33" s="240">
        <f>SUM(C21:C32)</f>
        <v>365</v>
      </c>
      <c r="D33" s="240">
        <f t="shared" ref="D33:E33" si="3">SUM(D21:D32)</f>
        <v>101</v>
      </c>
      <c r="E33" s="240">
        <f t="shared" si="3"/>
        <v>10</v>
      </c>
      <c r="F33" s="241"/>
      <c r="G33" s="242">
        <f t="shared" ref="G33" si="4">SUM(G21:G32)</f>
        <v>254</v>
      </c>
    </row>
  </sheetData>
  <sheetProtection algorithmName="SHA-512" hashValue="8aryLlcjwPayZNSaUWhoXYnDISmAhZce8wYHmWSRkuWID+q15aoqJtabXcEbEu2iQJuKjmpJ/vBcz/VKEYY8Hw==" saltValue="R/z/ExCORNZrfVHRf5/Z3Q==" spinCount="100000" sheet="1" objects="1" scenarios="1"/>
  <mergeCells count="1">
    <mergeCell ref="B17:G17"/>
  </mergeCells>
  <pageMargins left="0.3" right="0.47" top="0.78740157499999996" bottom="0.78740157499999996" header="0.3" footer="0.3"/>
  <pageSetup paperSize="9" scale="88" fitToHeight="0" orientation="landscape" r:id="rId1"/>
  <headerFooter>
    <oddFooter>&amp;L&amp;8Ausschreibung Unterhaltsreinigung
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68"/>
  <sheetViews>
    <sheetView view="pageBreakPreview" zoomScale="55" zoomScaleNormal="70" zoomScaleSheetLayoutView="55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baseColWidth="10" defaultColWidth="10.7109375" defaultRowHeight="12.75" x14ac:dyDescent="0.2"/>
  <cols>
    <col min="1" max="1" width="12.7109375" style="5" customWidth="1"/>
    <col min="2" max="2" width="49.140625" style="3" customWidth="1"/>
    <col min="3" max="5" width="8.7109375" style="3" customWidth="1"/>
    <col min="6" max="15" width="27.140625" style="4" customWidth="1"/>
  </cols>
  <sheetData>
    <row r="1" spans="1:15" ht="18.75" customHeight="1" x14ac:dyDescent="0.2">
      <c r="A1" s="6" t="s">
        <v>180</v>
      </c>
      <c r="B1" s="372"/>
      <c r="C1" s="372"/>
      <c r="D1" s="372"/>
      <c r="E1" s="372"/>
      <c r="F1" s="184"/>
      <c r="G1" s="184"/>
      <c r="H1" s="184"/>
      <c r="I1" s="184"/>
      <c r="J1" s="184"/>
      <c r="K1" s="184"/>
      <c r="L1" s="184"/>
      <c r="M1" s="184"/>
      <c r="N1" s="184"/>
      <c r="O1" s="363"/>
    </row>
    <row r="2" spans="1:15" ht="18.75" customHeight="1" thickBot="1" x14ac:dyDescent="0.25">
      <c r="A2" s="7" t="s">
        <v>181</v>
      </c>
      <c r="B2" s="8" t="str">
        <f>IF(Bieter&lt;&gt;"",Bieter,"Bietername fehlt !")</f>
        <v>Bietername fehlt !</v>
      </c>
      <c r="C2" s="8"/>
      <c r="D2" s="8"/>
      <c r="E2" s="8"/>
      <c r="F2" s="185"/>
      <c r="G2" s="185"/>
      <c r="H2" s="185"/>
      <c r="I2" s="185"/>
      <c r="J2" s="185"/>
      <c r="K2" s="185"/>
      <c r="L2" s="185"/>
      <c r="M2" s="185"/>
      <c r="N2" s="185"/>
      <c r="O2" s="364"/>
    </row>
    <row r="3" spans="1:15" ht="18.75" customHeight="1" thickBot="1" x14ac:dyDescent="0.25">
      <c r="A3" s="373"/>
      <c r="B3" s="374"/>
      <c r="C3" s="374"/>
      <c r="D3" s="374"/>
      <c r="E3" s="374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8.75" customHeight="1" thickBot="1" x14ac:dyDescent="0.25">
      <c r="A4" s="186" t="s">
        <v>182</v>
      </c>
      <c r="B4" s="375"/>
      <c r="C4" s="375"/>
      <c r="D4" s="375"/>
      <c r="E4" s="375"/>
      <c r="F4" s="276">
        <v>6</v>
      </c>
      <c r="G4" s="276">
        <v>7</v>
      </c>
      <c r="H4" s="276">
        <v>8</v>
      </c>
      <c r="I4" s="276">
        <v>9</v>
      </c>
      <c r="J4" s="276">
        <v>10</v>
      </c>
      <c r="K4" s="276">
        <v>11</v>
      </c>
      <c r="L4" s="276">
        <v>12</v>
      </c>
      <c r="M4" s="276">
        <v>13</v>
      </c>
      <c r="N4" s="276">
        <v>20</v>
      </c>
      <c r="O4" s="365">
        <v>21</v>
      </c>
    </row>
    <row r="5" spans="1:15" ht="18.75" customHeight="1" thickBot="1" x14ac:dyDescent="0.25">
      <c r="A5" s="376"/>
      <c r="B5" s="375"/>
      <c r="C5" s="375"/>
      <c r="D5" s="375"/>
      <c r="E5" s="375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5" ht="54" customHeight="1" x14ac:dyDescent="0.2">
      <c r="A6" s="188"/>
      <c r="B6" s="372"/>
      <c r="C6" s="413" t="s">
        <v>183</v>
      </c>
      <c r="D6" s="413"/>
      <c r="E6" s="414"/>
      <c r="F6" s="189" t="s">
        <v>184</v>
      </c>
      <c r="G6" s="189" t="str">
        <f>'Objekt (7)'!$O$2</f>
        <v>Büro Königstraße 20</v>
      </c>
      <c r="H6" s="189" t="str">
        <f>'Objekt (8)'!$O$2</f>
        <v>Büro Königstraße 53</v>
      </c>
      <c r="I6" s="189" t="str">
        <f>'Objekt (9)'!$O$2</f>
        <v>Anne-Frank-Gemeinschaftsschule</v>
      </c>
      <c r="J6" s="189" t="str">
        <f>'Objekt (10)'!$O$2</f>
        <v>Anne-Frank-Gemeinschaftsschule (Turnhalle)</v>
      </c>
      <c r="K6" s="189" t="str">
        <f>'Objekt (11)'!$O$2</f>
        <v>Astrid-Lindgren-Schule</v>
      </c>
      <c r="L6" s="189" t="str">
        <f>'Objekt (12)'!$O$2</f>
        <v>Astrid-Lindgren-Schule (Turnhalle)</v>
      </c>
      <c r="M6" s="189" t="str">
        <f>'Objekt (13)'!$O$2</f>
        <v>ALS Außenstelle</v>
      </c>
      <c r="N6" s="189" t="str">
        <f>'Objekt (20)'!$O$2</f>
        <v>Industriemuseum Elmshorn</v>
      </c>
      <c r="O6" s="356" t="str">
        <f>'Objekt (21)'!$O$2</f>
        <v>Feuerwehr Nord</v>
      </c>
    </row>
    <row r="7" spans="1:15" ht="27.75" customHeight="1" thickBot="1" x14ac:dyDescent="0.25">
      <c r="A7" s="190" t="s">
        <v>185</v>
      </c>
      <c r="B7" s="191"/>
      <c r="C7" s="192" t="s">
        <v>186</v>
      </c>
      <c r="D7" s="192" t="s">
        <v>187</v>
      </c>
      <c r="E7" s="192" t="s">
        <v>188</v>
      </c>
      <c r="F7" s="193" t="s">
        <v>189</v>
      </c>
      <c r="G7" s="193" t="s">
        <v>189</v>
      </c>
      <c r="H7" s="193" t="s">
        <v>189</v>
      </c>
      <c r="I7" s="193" t="s">
        <v>189</v>
      </c>
      <c r="J7" s="193" t="s">
        <v>189</v>
      </c>
      <c r="K7" s="193" t="s">
        <v>189</v>
      </c>
      <c r="L7" s="193" t="s">
        <v>189</v>
      </c>
      <c r="M7" s="193" t="s">
        <v>189</v>
      </c>
      <c r="N7" s="193" t="s">
        <v>189</v>
      </c>
      <c r="O7" s="357" t="s">
        <v>189</v>
      </c>
    </row>
    <row r="8" spans="1:15" ht="39" customHeight="1" thickTop="1" x14ac:dyDescent="0.2">
      <c r="A8" s="275">
        <v>46477</v>
      </c>
      <c r="B8" s="194" t="s">
        <v>190</v>
      </c>
      <c r="C8" s="377"/>
      <c r="D8" s="377"/>
      <c r="E8" s="377"/>
      <c r="F8" s="195"/>
      <c r="G8" s="195"/>
      <c r="H8" s="195"/>
      <c r="I8" s="195"/>
      <c r="J8" s="195"/>
      <c r="K8" s="195"/>
      <c r="L8" s="195"/>
      <c r="M8" s="195"/>
      <c r="N8" s="195"/>
      <c r="O8" s="358"/>
    </row>
    <row r="9" spans="1:15" ht="39" customHeight="1" x14ac:dyDescent="0.2">
      <c r="A9" s="312" t="s">
        <v>191</v>
      </c>
      <c r="B9" s="313" t="s">
        <v>192</v>
      </c>
      <c r="C9" s="378">
        <v>2</v>
      </c>
      <c r="D9" s="378"/>
      <c r="E9" s="378"/>
      <c r="F9" s="354"/>
      <c r="G9" s="354"/>
      <c r="H9" s="354"/>
      <c r="I9" s="354"/>
      <c r="J9" s="354"/>
      <c r="K9" s="354"/>
      <c r="L9" s="354"/>
      <c r="M9" s="196">
        <v>0</v>
      </c>
      <c r="N9" s="354"/>
      <c r="O9" s="359"/>
    </row>
    <row r="10" spans="1:15" ht="39" customHeight="1" x14ac:dyDescent="0.2">
      <c r="A10" s="312" t="s">
        <v>193</v>
      </c>
      <c r="B10" s="313" t="s">
        <v>192</v>
      </c>
      <c r="C10" s="378">
        <v>2.5</v>
      </c>
      <c r="D10" s="378"/>
      <c r="E10" s="378"/>
      <c r="F10" s="354"/>
      <c r="G10" s="354"/>
      <c r="H10" s="354"/>
      <c r="I10" s="196">
        <v>0</v>
      </c>
      <c r="J10" s="354"/>
      <c r="K10" s="354"/>
      <c r="L10" s="354"/>
      <c r="M10" s="354"/>
      <c r="N10" s="354"/>
      <c r="O10" s="359"/>
    </row>
    <row r="11" spans="1:15" ht="39" customHeight="1" x14ac:dyDescent="0.2">
      <c r="A11" s="312" t="s">
        <v>194</v>
      </c>
      <c r="B11" s="313" t="s">
        <v>192</v>
      </c>
      <c r="C11" s="378">
        <v>3</v>
      </c>
      <c r="D11" s="378"/>
      <c r="E11" s="378"/>
      <c r="F11" s="354"/>
      <c r="G11" s="354"/>
      <c r="H11" s="354"/>
      <c r="I11" s="354"/>
      <c r="J11" s="354"/>
      <c r="K11" s="196">
        <v>0</v>
      </c>
      <c r="L11" s="196">
        <v>0</v>
      </c>
      <c r="M11" s="196">
        <v>0</v>
      </c>
      <c r="N11" s="354"/>
      <c r="O11" s="359"/>
    </row>
    <row r="12" spans="1:15" ht="39" customHeight="1" x14ac:dyDescent="0.2">
      <c r="A12" s="312" t="s">
        <v>195</v>
      </c>
      <c r="B12" s="313" t="s">
        <v>196</v>
      </c>
      <c r="C12" s="378">
        <v>1</v>
      </c>
      <c r="D12" s="378"/>
      <c r="E12" s="378"/>
      <c r="F12" s="354"/>
      <c r="G12" s="354"/>
      <c r="H12" s="354"/>
      <c r="I12" s="196">
        <v>0</v>
      </c>
      <c r="J12" s="354"/>
      <c r="K12" s="354"/>
      <c r="L12" s="354"/>
      <c r="M12" s="354"/>
      <c r="N12" s="354"/>
      <c r="O12" s="359"/>
    </row>
    <row r="13" spans="1:15" ht="39" customHeight="1" x14ac:dyDescent="0.2">
      <c r="A13" s="312" t="s">
        <v>197</v>
      </c>
      <c r="B13" s="313" t="s">
        <v>196</v>
      </c>
      <c r="C13" s="378">
        <v>1.5</v>
      </c>
      <c r="D13" s="378"/>
      <c r="E13" s="378"/>
      <c r="F13" s="354"/>
      <c r="G13" s="354"/>
      <c r="H13" s="354"/>
      <c r="I13" s="354"/>
      <c r="J13" s="354"/>
      <c r="K13" s="354"/>
      <c r="L13" s="354"/>
      <c r="M13" s="354"/>
      <c r="N13" s="354"/>
      <c r="O13" s="359"/>
    </row>
    <row r="14" spans="1:15" ht="39" customHeight="1" x14ac:dyDescent="0.2">
      <c r="A14" s="312" t="s">
        <v>198</v>
      </c>
      <c r="B14" s="313" t="s">
        <v>196</v>
      </c>
      <c r="C14" s="378">
        <v>2</v>
      </c>
      <c r="D14" s="378"/>
      <c r="E14" s="378"/>
      <c r="F14" s="354"/>
      <c r="G14" s="354"/>
      <c r="H14" s="354"/>
      <c r="I14" s="196">
        <v>0</v>
      </c>
      <c r="J14" s="354"/>
      <c r="K14" s="354"/>
      <c r="L14" s="354"/>
      <c r="M14" s="196">
        <v>0</v>
      </c>
      <c r="N14" s="354"/>
      <c r="O14" s="360">
        <v>0</v>
      </c>
    </row>
    <row r="15" spans="1:15" ht="39" customHeight="1" x14ac:dyDescent="0.2">
      <c r="A15" s="312" t="s">
        <v>199</v>
      </c>
      <c r="B15" s="313" t="s">
        <v>196</v>
      </c>
      <c r="C15" s="378">
        <v>2.5</v>
      </c>
      <c r="D15" s="378"/>
      <c r="E15" s="378"/>
      <c r="F15" s="354"/>
      <c r="G15" s="354"/>
      <c r="H15" s="354"/>
      <c r="I15" s="196">
        <v>0</v>
      </c>
      <c r="J15" s="354"/>
      <c r="K15" s="354"/>
      <c r="L15" s="354"/>
      <c r="M15" s="354"/>
      <c r="N15" s="354"/>
      <c r="O15" s="359"/>
    </row>
    <row r="16" spans="1:15" ht="39" customHeight="1" x14ac:dyDescent="0.2">
      <c r="A16" s="312" t="s">
        <v>200</v>
      </c>
      <c r="B16" s="313" t="s">
        <v>196</v>
      </c>
      <c r="C16" s="378">
        <v>3</v>
      </c>
      <c r="D16" s="378"/>
      <c r="E16" s="378"/>
      <c r="F16" s="354"/>
      <c r="G16" s="354"/>
      <c r="H16" s="354"/>
      <c r="I16" s="196">
        <v>0</v>
      </c>
      <c r="J16" s="354"/>
      <c r="K16" s="354"/>
      <c r="L16" s="354"/>
      <c r="M16" s="196">
        <v>0</v>
      </c>
      <c r="N16" s="354"/>
      <c r="O16" s="359"/>
    </row>
    <row r="17" spans="1:15" ht="39" customHeight="1" x14ac:dyDescent="0.2">
      <c r="A17" s="312" t="s">
        <v>201</v>
      </c>
      <c r="B17" s="313" t="s">
        <v>196</v>
      </c>
      <c r="C17" s="378">
        <v>5</v>
      </c>
      <c r="D17" s="378"/>
      <c r="E17" s="378"/>
      <c r="F17" s="354"/>
      <c r="G17" s="354"/>
      <c r="H17" s="354"/>
      <c r="I17" s="354"/>
      <c r="J17" s="354"/>
      <c r="K17" s="354"/>
      <c r="L17" s="354"/>
      <c r="M17" s="196">
        <v>0</v>
      </c>
      <c r="N17" s="354"/>
      <c r="O17" s="359"/>
    </row>
    <row r="18" spans="1:15" ht="39" customHeight="1" x14ac:dyDescent="0.2">
      <c r="A18" s="312" t="s">
        <v>202</v>
      </c>
      <c r="B18" s="313" t="s">
        <v>203</v>
      </c>
      <c r="C18" s="378">
        <v>1</v>
      </c>
      <c r="D18" s="378"/>
      <c r="E18" s="378"/>
      <c r="F18" s="354"/>
      <c r="G18" s="354"/>
      <c r="H18" s="197">
        <v>0</v>
      </c>
      <c r="I18" s="197">
        <v>0</v>
      </c>
      <c r="J18" s="354"/>
      <c r="K18" s="197">
        <v>0</v>
      </c>
      <c r="L18" s="354"/>
      <c r="M18" s="354"/>
      <c r="N18" s="354"/>
      <c r="O18" s="361">
        <v>0</v>
      </c>
    </row>
    <row r="19" spans="1:15" ht="39" customHeight="1" x14ac:dyDescent="0.2">
      <c r="A19" s="312" t="s">
        <v>204</v>
      </c>
      <c r="B19" s="313" t="s">
        <v>203</v>
      </c>
      <c r="C19" s="378">
        <v>1.5</v>
      </c>
      <c r="D19" s="378"/>
      <c r="E19" s="378"/>
      <c r="F19" s="196">
        <v>0</v>
      </c>
      <c r="G19" s="197">
        <v>0</v>
      </c>
      <c r="H19" s="197">
        <v>0</v>
      </c>
      <c r="I19" s="197">
        <v>0</v>
      </c>
      <c r="J19" s="354"/>
      <c r="K19" s="197">
        <v>0</v>
      </c>
      <c r="L19" s="354"/>
      <c r="M19" s="354"/>
      <c r="N19" s="354"/>
      <c r="O19" s="361">
        <v>0</v>
      </c>
    </row>
    <row r="20" spans="1:15" ht="39" customHeight="1" x14ac:dyDescent="0.2">
      <c r="A20" s="312" t="s">
        <v>205</v>
      </c>
      <c r="B20" s="313" t="s">
        <v>203</v>
      </c>
      <c r="C20" s="378">
        <v>2</v>
      </c>
      <c r="D20" s="378"/>
      <c r="E20" s="378"/>
      <c r="F20" s="354"/>
      <c r="G20" s="354"/>
      <c r="H20" s="354"/>
      <c r="I20" s="197">
        <v>0</v>
      </c>
      <c r="J20" s="354"/>
      <c r="K20" s="197">
        <v>0</v>
      </c>
      <c r="L20" s="354"/>
      <c r="M20" s="197">
        <v>0</v>
      </c>
      <c r="N20" s="354"/>
      <c r="O20" s="359"/>
    </row>
    <row r="21" spans="1:15" ht="39" customHeight="1" x14ac:dyDescent="0.2">
      <c r="A21" s="312" t="s">
        <v>206</v>
      </c>
      <c r="B21" s="313" t="s">
        <v>203</v>
      </c>
      <c r="C21" s="378">
        <v>2.5</v>
      </c>
      <c r="D21" s="378"/>
      <c r="E21" s="378"/>
      <c r="F21" s="354"/>
      <c r="G21" s="354"/>
      <c r="H21" s="354"/>
      <c r="I21" s="197">
        <v>0</v>
      </c>
      <c r="J21" s="354"/>
      <c r="K21" s="197">
        <v>0</v>
      </c>
      <c r="L21" s="354"/>
      <c r="M21" s="354"/>
      <c r="N21" s="354"/>
      <c r="O21" s="359"/>
    </row>
    <row r="22" spans="1:15" ht="39" customHeight="1" x14ac:dyDescent="0.2">
      <c r="A22" s="312" t="s">
        <v>207</v>
      </c>
      <c r="B22" s="313" t="s">
        <v>203</v>
      </c>
      <c r="C22" s="378">
        <v>3</v>
      </c>
      <c r="D22" s="378"/>
      <c r="E22" s="378"/>
      <c r="F22" s="354"/>
      <c r="G22" s="354"/>
      <c r="H22" s="354"/>
      <c r="I22" s="354"/>
      <c r="J22" s="354"/>
      <c r="K22" s="197">
        <v>0</v>
      </c>
      <c r="L22" s="354"/>
      <c r="M22" s="354"/>
      <c r="N22" s="354"/>
      <c r="O22" s="359"/>
    </row>
    <row r="23" spans="1:15" ht="39" customHeight="1" x14ac:dyDescent="0.2">
      <c r="A23" s="312" t="s">
        <v>208</v>
      </c>
      <c r="B23" s="313" t="s">
        <v>203</v>
      </c>
      <c r="C23" s="378">
        <v>5</v>
      </c>
      <c r="D23" s="378"/>
      <c r="E23" s="378"/>
      <c r="F23" s="354"/>
      <c r="G23" s="354"/>
      <c r="H23" s="354"/>
      <c r="I23" s="197">
        <v>0</v>
      </c>
      <c r="J23" s="354"/>
      <c r="K23" s="354"/>
      <c r="L23" s="354"/>
      <c r="M23" s="354"/>
      <c r="N23" s="354"/>
      <c r="O23" s="361">
        <v>0</v>
      </c>
    </row>
    <row r="24" spans="1:15" ht="39" customHeight="1" x14ac:dyDescent="0.2">
      <c r="A24" s="312" t="s">
        <v>209</v>
      </c>
      <c r="B24" s="313" t="s">
        <v>210</v>
      </c>
      <c r="C24" s="378">
        <v>1</v>
      </c>
      <c r="D24" s="378"/>
      <c r="E24" s="378"/>
      <c r="F24" s="354"/>
      <c r="G24" s="354"/>
      <c r="H24" s="197">
        <v>0</v>
      </c>
      <c r="I24" s="197">
        <v>0</v>
      </c>
      <c r="J24" s="354"/>
      <c r="K24" s="197">
        <v>0</v>
      </c>
      <c r="L24" s="354"/>
      <c r="M24" s="354"/>
      <c r="N24" s="354"/>
      <c r="O24" s="359"/>
    </row>
    <row r="25" spans="1:15" ht="39" customHeight="1" x14ac:dyDescent="0.2">
      <c r="A25" s="312" t="s">
        <v>211</v>
      </c>
      <c r="B25" s="313" t="s">
        <v>210</v>
      </c>
      <c r="C25" s="378">
        <v>1.5</v>
      </c>
      <c r="D25" s="378"/>
      <c r="E25" s="378"/>
      <c r="F25" s="354"/>
      <c r="G25" s="197">
        <v>0</v>
      </c>
      <c r="H25" s="354"/>
      <c r="I25" s="354"/>
      <c r="J25" s="354"/>
      <c r="K25" s="197">
        <v>0</v>
      </c>
      <c r="L25" s="354"/>
      <c r="M25" s="354"/>
      <c r="N25" s="197">
        <v>0</v>
      </c>
      <c r="O25" s="359"/>
    </row>
    <row r="26" spans="1:15" ht="39" customHeight="1" x14ac:dyDescent="0.2">
      <c r="A26" s="328" t="s">
        <v>212</v>
      </c>
      <c r="B26" s="329" t="s">
        <v>210</v>
      </c>
      <c r="C26" s="330">
        <v>2</v>
      </c>
      <c r="D26" s="330"/>
      <c r="E26" s="330"/>
      <c r="F26" s="354"/>
      <c r="G26" s="354"/>
      <c r="H26" s="354"/>
      <c r="I26" s="354"/>
      <c r="J26" s="354"/>
      <c r="K26" s="354"/>
      <c r="L26" s="354"/>
      <c r="M26" s="354"/>
      <c r="N26" s="197">
        <v>0</v>
      </c>
      <c r="O26" s="359"/>
    </row>
    <row r="27" spans="1:15" ht="39" customHeight="1" x14ac:dyDescent="0.2">
      <c r="A27" s="312" t="s">
        <v>213</v>
      </c>
      <c r="B27" s="313" t="s">
        <v>210</v>
      </c>
      <c r="C27" s="378">
        <v>2.5</v>
      </c>
      <c r="D27" s="378"/>
      <c r="E27" s="378"/>
      <c r="F27" s="354"/>
      <c r="G27" s="354"/>
      <c r="H27" s="354"/>
      <c r="I27" s="197">
        <v>0</v>
      </c>
      <c r="J27" s="354"/>
      <c r="K27" s="354"/>
      <c r="L27" s="354"/>
      <c r="M27" s="354"/>
      <c r="N27" s="354"/>
      <c r="O27" s="359"/>
    </row>
    <row r="28" spans="1:15" ht="39" customHeight="1" x14ac:dyDescent="0.2">
      <c r="A28" s="312" t="s">
        <v>214</v>
      </c>
      <c r="B28" s="313" t="s">
        <v>210</v>
      </c>
      <c r="C28" s="378">
        <v>3</v>
      </c>
      <c r="D28" s="378"/>
      <c r="E28" s="378"/>
      <c r="F28" s="354"/>
      <c r="G28" s="354"/>
      <c r="H28" s="354"/>
      <c r="I28" s="354"/>
      <c r="J28" s="354"/>
      <c r="K28" s="354"/>
      <c r="L28" s="354"/>
      <c r="M28" s="354"/>
      <c r="N28" s="354"/>
      <c r="O28" s="359"/>
    </row>
    <row r="29" spans="1:15" ht="39" customHeight="1" x14ac:dyDescent="0.2">
      <c r="A29" s="312" t="s">
        <v>215</v>
      </c>
      <c r="B29" s="313" t="s">
        <v>216</v>
      </c>
      <c r="C29" s="378">
        <v>2</v>
      </c>
      <c r="D29" s="378"/>
      <c r="E29" s="378"/>
      <c r="F29" s="354"/>
      <c r="G29" s="197">
        <v>0</v>
      </c>
      <c r="H29" s="354"/>
      <c r="I29" s="354"/>
      <c r="J29" s="354"/>
      <c r="K29" s="354"/>
      <c r="L29" s="354"/>
      <c r="M29" s="354"/>
      <c r="N29" s="354"/>
      <c r="O29" s="359"/>
    </row>
    <row r="30" spans="1:15" ht="39" customHeight="1" x14ac:dyDescent="0.2">
      <c r="A30" s="312" t="s">
        <v>217</v>
      </c>
      <c r="B30" s="313" t="s">
        <v>216</v>
      </c>
      <c r="C30" s="378">
        <v>1</v>
      </c>
      <c r="D30" s="378"/>
      <c r="E30" s="378"/>
      <c r="F30" s="354"/>
      <c r="G30" s="197">
        <v>0</v>
      </c>
      <c r="H30" s="354"/>
      <c r="I30" s="354"/>
      <c r="J30" s="354"/>
      <c r="K30" s="354"/>
      <c r="L30" s="354"/>
      <c r="M30" s="197">
        <v>0</v>
      </c>
      <c r="N30" s="354"/>
      <c r="O30" s="359"/>
    </row>
    <row r="31" spans="1:15" ht="39" customHeight="1" x14ac:dyDescent="0.2">
      <c r="A31" s="328" t="s">
        <v>218</v>
      </c>
      <c r="B31" s="329" t="s">
        <v>216</v>
      </c>
      <c r="C31" s="330">
        <v>2</v>
      </c>
      <c r="D31" s="330"/>
      <c r="E31" s="330"/>
      <c r="F31" s="354"/>
      <c r="G31" s="354"/>
      <c r="H31" s="354"/>
      <c r="I31" s="354"/>
      <c r="J31" s="354"/>
      <c r="K31" s="354"/>
      <c r="L31" s="354"/>
      <c r="M31" s="197">
        <v>0</v>
      </c>
      <c r="N31" s="354"/>
      <c r="O31" s="359"/>
    </row>
    <row r="32" spans="1:15" ht="39" customHeight="1" x14ac:dyDescent="0.2">
      <c r="A32" s="312" t="s">
        <v>219</v>
      </c>
      <c r="B32" s="313" t="s">
        <v>216</v>
      </c>
      <c r="C32" s="378">
        <v>3</v>
      </c>
      <c r="D32" s="378"/>
      <c r="E32" s="378"/>
      <c r="F32" s="354"/>
      <c r="G32" s="354"/>
      <c r="H32" s="354"/>
      <c r="I32" s="354"/>
      <c r="J32" s="354"/>
      <c r="K32" s="354"/>
      <c r="L32" s="354"/>
      <c r="M32" s="354"/>
      <c r="N32" s="354"/>
      <c r="O32" s="359"/>
    </row>
    <row r="33" spans="1:15" ht="39" customHeight="1" x14ac:dyDescent="0.2">
      <c r="A33" s="312" t="s">
        <v>220</v>
      </c>
      <c r="B33" s="313" t="s">
        <v>216</v>
      </c>
      <c r="C33" s="378">
        <v>5</v>
      </c>
      <c r="D33" s="378"/>
      <c r="E33" s="378"/>
      <c r="F33" s="354"/>
      <c r="G33" s="354"/>
      <c r="H33" s="354"/>
      <c r="I33" s="197">
        <v>0</v>
      </c>
      <c r="J33" s="354"/>
      <c r="K33" s="197">
        <v>0</v>
      </c>
      <c r="L33" s="197">
        <v>0</v>
      </c>
      <c r="M33" s="197">
        <v>0</v>
      </c>
      <c r="N33" s="197">
        <v>0</v>
      </c>
      <c r="O33" s="361">
        <v>0</v>
      </c>
    </row>
    <row r="34" spans="1:15" ht="39" customHeight="1" x14ac:dyDescent="0.2">
      <c r="A34" s="312" t="s">
        <v>221</v>
      </c>
      <c r="B34" s="313" t="s">
        <v>222</v>
      </c>
      <c r="C34" s="378">
        <v>5</v>
      </c>
      <c r="D34" s="378"/>
      <c r="E34" s="378"/>
      <c r="F34" s="354"/>
      <c r="G34" s="354"/>
      <c r="H34" s="354"/>
      <c r="I34" s="197">
        <v>0</v>
      </c>
      <c r="J34" s="354"/>
      <c r="K34" s="197">
        <v>0</v>
      </c>
      <c r="L34" s="354"/>
      <c r="M34" s="354"/>
      <c r="N34" s="197">
        <v>0</v>
      </c>
      <c r="O34" s="359"/>
    </row>
    <row r="35" spans="1:15" ht="39" customHeight="1" x14ac:dyDescent="0.2">
      <c r="A35" s="312" t="s">
        <v>223</v>
      </c>
      <c r="B35" s="313" t="s">
        <v>224</v>
      </c>
      <c r="C35" s="378">
        <v>1</v>
      </c>
      <c r="D35" s="378"/>
      <c r="E35" s="378"/>
      <c r="F35" s="354"/>
      <c r="G35" s="354"/>
      <c r="H35" s="354"/>
      <c r="I35" s="354"/>
      <c r="J35" s="354"/>
      <c r="K35" s="354"/>
      <c r="L35" s="354"/>
      <c r="M35" s="197">
        <v>0</v>
      </c>
      <c r="N35" s="354"/>
      <c r="O35" s="359"/>
    </row>
    <row r="36" spans="1:15" ht="39" customHeight="1" x14ac:dyDescent="0.2">
      <c r="A36" s="312" t="s">
        <v>225</v>
      </c>
      <c r="B36" s="313" t="s">
        <v>224</v>
      </c>
      <c r="C36" s="378">
        <v>2</v>
      </c>
      <c r="D36" s="378"/>
      <c r="E36" s="378"/>
      <c r="F36" s="354"/>
      <c r="G36" s="354"/>
      <c r="H36" s="354"/>
      <c r="I36" s="354"/>
      <c r="J36" s="354"/>
      <c r="K36" s="354"/>
      <c r="L36" s="354"/>
      <c r="M36" s="197">
        <v>0</v>
      </c>
      <c r="N36" s="354"/>
      <c r="O36" s="359"/>
    </row>
    <row r="37" spans="1:15" ht="39" customHeight="1" x14ac:dyDescent="0.2">
      <c r="A37" s="312" t="s">
        <v>226</v>
      </c>
      <c r="B37" s="313" t="s">
        <v>224</v>
      </c>
      <c r="C37" s="378">
        <v>3</v>
      </c>
      <c r="D37" s="378"/>
      <c r="E37" s="378"/>
      <c r="F37" s="196">
        <v>0</v>
      </c>
      <c r="G37" s="354"/>
      <c r="H37" s="354"/>
      <c r="I37" s="354"/>
      <c r="J37" s="354"/>
      <c r="K37" s="197">
        <v>0</v>
      </c>
      <c r="L37" s="354"/>
      <c r="M37" s="354"/>
      <c r="N37" s="354"/>
      <c r="O37" s="359"/>
    </row>
    <row r="38" spans="1:15" ht="39" customHeight="1" x14ac:dyDescent="0.2">
      <c r="A38" s="312" t="s">
        <v>227</v>
      </c>
      <c r="B38" s="313" t="s">
        <v>224</v>
      </c>
      <c r="C38" s="378">
        <v>5</v>
      </c>
      <c r="D38" s="378"/>
      <c r="E38" s="378"/>
      <c r="F38" s="354"/>
      <c r="G38" s="197">
        <v>0</v>
      </c>
      <c r="H38" s="197">
        <v>0</v>
      </c>
      <c r="I38" s="197">
        <v>0</v>
      </c>
      <c r="J38" s="197">
        <v>0</v>
      </c>
      <c r="K38" s="197">
        <v>0</v>
      </c>
      <c r="L38" s="197">
        <v>0</v>
      </c>
      <c r="M38" s="197">
        <v>0</v>
      </c>
      <c r="N38" s="197">
        <v>0</v>
      </c>
      <c r="O38" s="361">
        <v>0</v>
      </c>
    </row>
    <row r="39" spans="1:15" ht="39" customHeight="1" x14ac:dyDescent="0.2">
      <c r="A39" s="312" t="s">
        <v>228</v>
      </c>
      <c r="B39" s="313" t="s">
        <v>229</v>
      </c>
      <c r="C39" s="378">
        <v>2</v>
      </c>
      <c r="D39" s="378"/>
      <c r="E39" s="378"/>
      <c r="F39" s="354"/>
      <c r="G39" s="354"/>
      <c r="H39" s="354"/>
      <c r="I39" s="354"/>
      <c r="J39" s="354"/>
      <c r="K39" s="354"/>
      <c r="L39" s="354"/>
      <c r="M39" s="197">
        <v>0</v>
      </c>
      <c r="N39" s="354"/>
      <c r="O39" s="359"/>
    </row>
    <row r="40" spans="1:15" ht="39" customHeight="1" x14ac:dyDescent="0.2">
      <c r="A40" s="312" t="s">
        <v>230</v>
      </c>
      <c r="B40" s="313" t="s">
        <v>229</v>
      </c>
      <c r="C40" s="378">
        <v>2.5</v>
      </c>
      <c r="D40" s="378"/>
      <c r="E40" s="378"/>
      <c r="F40" s="354"/>
      <c r="G40" s="354"/>
      <c r="H40" s="354"/>
      <c r="I40" s="354"/>
      <c r="J40" s="354"/>
      <c r="K40" s="354"/>
      <c r="L40" s="354"/>
      <c r="M40" s="354"/>
      <c r="N40" s="354"/>
      <c r="O40" s="359"/>
    </row>
    <row r="41" spans="1:15" ht="39" customHeight="1" x14ac:dyDescent="0.2">
      <c r="A41" s="312" t="s">
        <v>231</v>
      </c>
      <c r="B41" s="313" t="s">
        <v>229</v>
      </c>
      <c r="C41" s="378">
        <v>3</v>
      </c>
      <c r="D41" s="378"/>
      <c r="E41" s="378"/>
      <c r="F41" s="354"/>
      <c r="G41" s="354"/>
      <c r="H41" s="354"/>
      <c r="I41" s="354"/>
      <c r="J41" s="354"/>
      <c r="K41" s="354"/>
      <c r="L41" s="354"/>
      <c r="M41" s="354"/>
      <c r="N41" s="354"/>
      <c r="O41" s="359"/>
    </row>
    <row r="42" spans="1:15" ht="39" customHeight="1" x14ac:dyDescent="0.2">
      <c r="A42" s="312" t="s">
        <v>232</v>
      </c>
      <c r="B42" s="313" t="s">
        <v>229</v>
      </c>
      <c r="C42" s="378">
        <v>5</v>
      </c>
      <c r="D42" s="378"/>
      <c r="E42" s="378"/>
      <c r="F42" s="354"/>
      <c r="G42" s="354"/>
      <c r="H42" s="354"/>
      <c r="I42" s="354"/>
      <c r="J42" s="197">
        <v>0</v>
      </c>
      <c r="K42" s="354"/>
      <c r="L42" s="197">
        <v>0</v>
      </c>
      <c r="M42" s="197">
        <v>0</v>
      </c>
      <c r="N42" s="354"/>
      <c r="O42" s="359"/>
    </row>
    <row r="43" spans="1:15" ht="39" customHeight="1" x14ac:dyDescent="0.2">
      <c r="A43" s="312" t="s">
        <v>233</v>
      </c>
      <c r="B43" s="313" t="s">
        <v>234</v>
      </c>
      <c r="C43" s="378">
        <v>5</v>
      </c>
      <c r="D43" s="378"/>
      <c r="E43" s="378"/>
      <c r="F43" s="196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361">
        <v>0</v>
      </c>
    </row>
    <row r="44" spans="1:15" ht="39" customHeight="1" x14ac:dyDescent="0.2">
      <c r="A44" s="312" t="s">
        <v>235</v>
      </c>
      <c r="B44" s="313" t="s">
        <v>234</v>
      </c>
      <c r="C44" s="378">
        <v>3</v>
      </c>
      <c r="D44" s="378"/>
      <c r="E44" s="378"/>
      <c r="F44" s="354"/>
      <c r="G44" s="354"/>
      <c r="H44" s="354"/>
      <c r="I44" s="354"/>
      <c r="J44" s="354"/>
      <c r="K44" s="354"/>
      <c r="L44" s="354"/>
      <c r="M44" s="354"/>
      <c r="N44" s="354"/>
      <c r="O44" s="359"/>
    </row>
    <row r="45" spans="1:15" ht="39" customHeight="1" x14ac:dyDescent="0.2">
      <c r="A45" s="312" t="s">
        <v>236</v>
      </c>
      <c r="B45" s="313" t="s">
        <v>234</v>
      </c>
      <c r="C45" s="378">
        <v>2</v>
      </c>
      <c r="D45" s="378"/>
      <c r="E45" s="378"/>
      <c r="F45" s="354"/>
      <c r="G45" s="354"/>
      <c r="H45" s="354"/>
      <c r="I45" s="197">
        <v>0</v>
      </c>
      <c r="J45" s="354"/>
      <c r="K45" s="197">
        <v>0</v>
      </c>
      <c r="L45" s="354"/>
      <c r="M45" s="197">
        <v>0</v>
      </c>
      <c r="N45" s="354"/>
      <c r="O45" s="359"/>
    </row>
    <row r="46" spans="1:15" ht="39" customHeight="1" x14ac:dyDescent="0.2">
      <c r="A46" s="274" t="s">
        <v>237</v>
      </c>
      <c r="B46" s="257" t="s">
        <v>234</v>
      </c>
      <c r="C46" s="379">
        <v>1</v>
      </c>
      <c r="D46" s="379"/>
      <c r="E46" s="379"/>
      <c r="F46" s="354"/>
      <c r="G46" s="354"/>
      <c r="H46" s="354"/>
      <c r="I46" s="354"/>
      <c r="J46" s="354"/>
      <c r="K46" s="354"/>
      <c r="L46" s="354"/>
      <c r="M46" s="354"/>
      <c r="N46" s="354"/>
      <c r="O46" s="359"/>
    </row>
    <row r="47" spans="1:15" ht="39" customHeight="1" x14ac:dyDescent="0.2">
      <c r="A47" s="274" t="s">
        <v>238</v>
      </c>
      <c r="B47" s="257" t="s">
        <v>239</v>
      </c>
      <c r="C47" s="379">
        <v>2.5</v>
      </c>
      <c r="D47" s="379"/>
      <c r="E47" s="379"/>
      <c r="F47" s="354"/>
      <c r="G47" s="354"/>
      <c r="H47" s="354"/>
      <c r="I47" s="354"/>
      <c r="J47" s="354"/>
      <c r="K47" s="354"/>
      <c r="L47" s="354"/>
      <c r="M47" s="354"/>
      <c r="N47" s="354"/>
      <c r="O47" s="359"/>
    </row>
    <row r="48" spans="1:15" ht="39" customHeight="1" x14ac:dyDescent="0.2">
      <c r="A48" s="274" t="s">
        <v>240</v>
      </c>
      <c r="B48" s="257" t="s">
        <v>239</v>
      </c>
      <c r="C48" s="379">
        <v>3</v>
      </c>
      <c r="D48" s="379"/>
      <c r="E48" s="379"/>
      <c r="F48" s="354"/>
      <c r="G48" s="354"/>
      <c r="H48" s="354"/>
      <c r="I48" s="354"/>
      <c r="J48" s="354"/>
      <c r="K48" s="354"/>
      <c r="L48" s="354"/>
      <c r="M48" s="354"/>
      <c r="N48" s="354"/>
      <c r="O48" s="359"/>
    </row>
    <row r="49" spans="1:15" ht="39" customHeight="1" x14ac:dyDescent="0.2">
      <c r="A49" s="274" t="s">
        <v>241</v>
      </c>
      <c r="B49" s="257" t="s">
        <v>239</v>
      </c>
      <c r="C49" s="379">
        <v>5</v>
      </c>
      <c r="D49" s="379"/>
      <c r="E49" s="379"/>
      <c r="F49" s="354"/>
      <c r="G49" s="354"/>
      <c r="H49" s="354"/>
      <c r="I49" s="354"/>
      <c r="J49" s="354"/>
      <c r="K49" s="354"/>
      <c r="L49" s="354"/>
      <c r="M49" s="354"/>
      <c r="N49" s="197">
        <v>0</v>
      </c>
      <c r="O49" s="359"/>
    </row>
    <row r="50" spans="1:15" ht="39" customHeight="1" x14ac:dyDescent="0.2">
      <c r="A50" s="274" t="s">
        <v>242</v>
      </c>
      <c r="B50" s="257" t="s">
        <v>243</v>
      </c>
      <c r="C50" s="379">
        <v>2</v>
      </c>
      <c r="D50" s="379"/>
      <c r="E50" s="379"/>
      <c r="F50" s="354"/>
      <c r="G50" s="354"/>
      <c r="H50" s="354"/>
      <c r="I50" s="354"/>
      <c r="J50" s="354"/>
      <c r="K50" s="354"/>
      <c r="L50" s="354"/>
      <c r="M50" s="197">
        <v>0</v>
      </c>
      <c r="N50" s="354"/>
      <c r="O50" s="361">
        <v>0</v>
      </c>
    </row>
    <row r="51" spans="1:15" ht="39" customHeight="1" x14ac:dyDescent="0.2">
      <c r="A51" s="274" t="s">
        <v>244</v>
      </c>
      <c r="B51" s="257" t="s">
        <v>243</v>
      </c>
      <c r="C51" s="379">
        <v>3</v>
      </c>
      <c r="D51" s="379"/>
      <c r="E51" s="379"/>
      <c r="F51" s="196">
        <v>0</v>
      </c>
      <c r="G51" s="354"/>
      <c r="H51" s="354"/>
      <c r="I51" s="354"/>
      <c r="J51" s="354"/>
      <c r="K51" s="354"/>
      <c r="L51" s="354"/>
      <c r="M51" s="197">
        <v>0</v>
      </c>
      <c r="N51" s="354"/>
      <c r="O51" s="361">
        <v>0</v>
      </c>
    </row>
    <row r="52" spans="1:15" ht="39" customHeight="1" x14ac:dyDescent="0.2">
      <c r="A52" s="274" t="s">
        <v>245</v>
      </c>
      <c r="B52" s="257" t="s">
        <v>243</v>
      </c>
      <c r="C52" s="379">
        <v>5</v>
      </c>
      <c r="D52" s="379"/>
      <c r="E52" s="379"/>
      <c r="F52" s="196">
        <v>0</v>
      </c>
      <c r="G52" s="197">
        <v>0</v>
      </c>
      <c r="H52" s="197">
        <v>0</v>
      </c>
      <c r="I52" s="197">
        <v>0</v>
      </c>
      <c r="J52" s="354"/>
      <c r="K52" s="354"/>
      <c r="L52" s="354"/>
      <c r="M52" s="197">
        <v>0</v>
      </c>
      <c r="N52" s="354"/>
      <c r="O52" s="359"/>
    </row>
    <row r="53" spans="1:15" ht="39" customHeight="1" x14ac:dyDescent="0.2">
      <c r="A53" s="274" t="s">
        <v>246</v>
      </c>
      <c r="B53" s="257" t="s">
        <v>247</v>
      </c>
      <c r="C53" s="379">
        <v>2</v>
      </c>
      <c r="D53" s="379"/>
      <c r="E53" s="379"/>
      <c r="F53" s="354"/>
      <c r="G53" s="354"/>
      <c r="H53" s="354"/>
      <c r="I53" s="354"/>
      <c r="J53" s="354"/>
      <c r="K53" s="354"/>
      <c r="L53" s="354"/>
      <c r="M53" s="197">
        <v>0</v>
      </c>
      <c r="N53" s="354"/>
      <c r="O53" s="359"/>
    </row>
    <row r="54" spans="1:15" ht="39" customHeight="1" x14ac:dyDescent="0.2">
      <c r="A54" s="274" t="s">
        <v>248</v>
      </c>
      <c r="B54" s="257" t="s">
        <v>247</v>
      </c>
      <c r="C54" s="379">
        <v>5</v>
      </c>
      <c r="D54" s="379"/>
      <c r="E54" s="379"/>
      <c r="F54" s="354"/>
      <c r="G54" s="354"/>
      <c r="H54" s="354"/>
      <c r="I54" s="197">
        <v>0</v>
      </c>
      <c r="J54" s="354"/>
      <c r="K54" s="354"/>
      <c r="L54" s="354"/>
      <c r="M54" s="197">
        <v>0</v>
      </c>
      <c r="N54" s="354"/>
      <c r="O54" s="359"/>
    </row>
    <row r="55" spans="1:15" ht="39" customHeight="1" x14ac:dyDescent="0.2">
      <c r="A55" s="274" t="s">
        <v>249</v>
      </c>
      <c r="B55" s="257" t="s">
        <v>250</v>
      </c>
      <c r="C55" s="379">
        <v>5</v>
      </c>
      <c r="D55" s="379"/>
      <c r="E55" s="379"/>
      <c r="F55" s="354"/>
      <c r="G55" s="354"/>
      <c r="H55" s="354"/>
      <c r="I55" s="354"/>
      <c r="J55" s="197">
        <v>0</v>
      </c>
      <c r="K55" s="354"/>
      <c r="L55" s="197">
        <v>0</v>
      </c>
      <c r="M55" s="354"/>
      <c r="N55" s="354"/>
      <c r="O55" s="359"/>
    </row>
    <row r="56" spans="1:15" ht="39" customHeight="1" x14ac:dyDescent="0.2">
      <c r="A56" s="274" t="s">
        <v>251</v>
      </c>
      <c r="B56" s="257" t="s">
        <v>252</v>
      </c>
      <c r="C56" s="379"/>
      <c r="D56" s="379">
        <v>1</v>
      </c>
      <c r="E56" s="379"/>
      <c r="F56" s="354"/>
      <c r="G56" s="354"/>
      <c r="H56" s="354"/>
      <c r="I56" s="354"/>
      <c r="J56" s="197">
        <v>0</v>
      </c>
      <c r="K56" s="354"/>
      <c r="L56" s="197">
        <v>0</v>
      </c>
      <c r="M56" s="354"/>
      <c r="N56" s="354"/>
      <c r="O56" s="359"/>
    </row>
    <row r="57" spans="1:15" ht="39" customHeight="1" x14ac:dyDescent="0.2">
      <c r="A57" s="274" t="s">
        <v>253</v>
      </c>
      <c r="B57" s="257" t="s">
        <v>254</v>
      </c>
      <c r="C57" s="379"/>
      <c r="D57" s="379">
        <v>1</v>
      </c>
      <c r="E57" s="379"/>
      <c r="F57" s="196">
        <v>0</v>
      </c>
      <c r="G57" s="197">
        <v>0</v>
      </c>
      <c r="H57" s="354"/>
      <c r="I57" s="197">
        <v>0</v>
      </c>
      <c r="J57" s="197">
        <v>0</v>
      </c>
      <c r="K57" s="197">
        <v>0</v>
      </c>
      <c r="L57" s="354"/>
      <c r="M57" s="354"/>
      <c r="N57" s="354"/>
      <c r="O57" s="359"/>
    </row>
    <row r="58" spans="1:15" ht="39" customHeight="1" x14ac:dyDescent="0.2">
      <c r="A58" s="274" t="s">
        <v>255</v>
      </c>
      <c r="B58" s="257" t="s">
        <v>254</v>
      </c>
      <c r="C58" s="379">
        <v>1</v>
      </c>
      <c r="D58" s="379"/>
      <c r="E58" s="379"/>
      <c r="F58" s="196">
        <v>0</v>
      </c>
      <c r="G58" s="197">
        <v>0</v>
      </c>
      <c r="H58" s="197">
        <v>0</v>
      </c>
      <c r="I58" s="197">
        <v>0</v>
      </c>
      <c r="J58" s="354"/>
      <c r="K58" s="354"/>
      <c r="L58" s="354"/>
      <c r="M58" s="197">
        <v>0</v>
      </c>
      <c r="N58" s="354"/>
      <c r="O58" s="359"/>
    </row>
    <row r="59" spans="1:15" ht="39" customHeight="1" x14ac:dyDescent="0.2">
      <c r="A59" s="274" t="s">
        <v>256</v>
      </c>
      <c r="B59" s="257" t="s">
        <v>254</v>
      </c>
      <c r="C59" s="379">
        <v>1.5</v>
      </c>
      <c r="D59" s="379"/>
      <c r="E59" s="379"/>
      <c r="F59" s="354"/>
      <c r="G59" s="354"/>
      <c r="H59" s="354"/>
      <c r="I59" s="354"/>
      <c r="J59" s="354"/>
      <c r="K59" s="354"/>
      <c r="L59" s="354"/>
      <c r="M59" s="197">
        <v>0</v>
      </c>
      <c r="N59" s="354"/>
      <c r="O59" s="359"/>
    </row>
    <row r="60" spans="1:15" ht="39" customHeight="1" x14ac:dyDescent="0.2">
      <c r="A60" s="274" t="s">
        <v>257</v>
      </c>
      <c r="B60" s="257" t="s">
        <v>254</v>
      </c>
      <c r="C60" s="379">
        <v>2</v>
      </c>
      <c r="D60" s="379"/>
      <c r="E60" s="379"/>
      <c r="F60" s="354"/>
      <c r="G60" s="354"/>
      <c r="H60" s="354"/>
      <c r="I60" s="354"/>
      <c r="J60" s="354"/>
      <c r="K60" s="354"/>
      <c r="L60" s="354"/>
      <c r="M60" s="197">
        <v>0</v>
      </c>
      <c r="N60" s="354"/>
      <c r="O60" s="359"/>
    </row>
    <row r="61" spans="1:15" ht="39" customHeight="1" x14ac:dyDescent="0.2">
      <c r="A61" s="274" t="s">
        <v>258</v>
      </c>
      <c r="B61" s="257" t="s">
        <v>254</v>
      </c>
      <c r="C61" s="379">
        <v>5</v>
      </c>
      <c r="D61" s="379"/>
      <c r="E61" s="379"/>
      <c r="F61" s="354"/>
      <c r="G61" s="197">
        <v>0</v>
      </c>
      <c r="H61" s="197">
        <v>0</v>
      </c>
      <c r="I61" s="197">
        <v>0</v>
      </c>
      <c r="J61" s="354"/>
      <c r="K61" s="354"/>
      <c r="L61" s="354"/>
      <c r="M61" s="354"/>
      <c r="N61" s="354"/>
      <c r="O61" s="359"/>
    </row>
    <row r="62" spans="1:15" ht="39" customHeight="1" x14ac:dyDescent="0.2">
      <c r="A62" s="274" t="s">
        <v>259</v>
      </c>
      <c r="B62" s="257" t="s">
        <v>260</v>
      </c>
      <c r="C62" s="379">
        <v>2</v>
      </c>
      <c r="D62" s="379"/>
      <c r="E62" s="379"/>
      <c r="F62" s="354"/>
      <c r="G62" s="354"/>
      <c r="H62" s="354"/>
      <c r="I62" s="354"/>
      <c r="J62" s="354"/>
      <c r="K62" s="354"/>
      <c r="L62" s="354"/>
      <c r="M62" s="354"/>
      <c r="N62" s="354"/>
      <c r="O62" s="359"/>
    </row>
    <row r="63" spans="1:15" ht="39" customHeight="1" x14ac:dyDescent="0.2">
      <c r="A63" s="274" t="s">
        <v>261</v>
      </c>
      <c r="B63" s="257" t="s">
        <v>262</v>
      </c>
      <c r="C63" s="379">
        <v>2.5</v>
      </c>
      <c r="D63" s="379"/>
      <c r="E63" s="379"/>
      <c r="F63" s="354"/>
      <c r="G63" s="354"/>
      <c r="H63" s="354"/>
      <c r="I63" s="354"/>
      <c r="J63" s="354"/>
      <c r="K63" s="354"/>
      <c r="L63" s="354"/>
      <c r="M63" s="354"/>
      <c r="N63" s="354"/>
      <c r="O63" s="359"/>
    </row>
    <row r="64" spans="1:15" ht="39" customHeight="1" x14ac:dyDescent="0.2">
      <c r="A64" s="274" t="s">
        <v>263</v>
      </c>
      <c r="B64" s="257" t="s">
        <v>262</v>
      </c>
      <c r="C64" s="379">
        <v>3</v>
      </c>
      <c r="D64" s="379"/>
      <c r="E64" s="379"/>
      <c r="F64" s="354"/>
      <c r="G64" s="354"/>
      <c r="H64" s="354"/>
      <c r="I64" s="354"/>
      <c r="J64" s="354"/>
      <c r="K64" s="354"/>
      <c r="L64" s="354"/>
      <c r="M64" s="354"/>
      <c r="N64" s="354"/>
      <c r="O64" s="359"/>
    </row>
    <row r="65" spans="1:15" ht="39" customHeight="1" x14ac:dyDescent="0.2">
      <c r="A65" s="274" t="s">
        <v>264</v>
      </c>
      <c r="B65" s="257" t="s">
        <v>262</v>
      </c>
      <c r="C65" s="379">
        <v>5</v>
      </c>
      <c r="D65" s="379"/>
      <c r="E65" s="379"/>
      <c r="F65" s="354"/>
      <c r="G65" s="354"/>
      <c r="H65" s="354"/>
      <c r="I65" s="354"/>
      <c r="J65" s="354"/>
      <c r="K65" s="354"/>
      <c r="L65" s="354"/>
      <c r="M65" s="354"/>
      <c r="N65" s="354"/>
      <c r="O65" s="359"/>
    </row>
    <row r="66" spans="1:15" ht="39" customHeight="1" x14ac:dyDescent="0.2">
      <c r="A66" s="274" t="s">
        <v>265</v>
      </c>
      <c r="B66" s="257" t="s">
        <v>266</v>
      </c>
      <c r="C66" s="379"/>
      <c r="D66" s="379"/>
      <c r="E66" s="379">
        <v>1</v>
      </c>
      <c r="F66" s="354"/>
      <c r="G66" s="354"/>
      <c r="H66" s="354"/>
      <c r="I66" s="197">
        <v>0</v>
      </c>
      <c r="J66" s="197">
        <v>0</v>
      </c>
      <c r="K66" s="197">
        <v>0</v>
      </c>
      <c r="L66" s="197">
        <v>0</v>
      </c>
      <c r="M66" s="197">
        <v>0</v>
      </c>
      <c r="N66" s="354"/>
      <c r="O66" s="359"/>
    </row>
    <row r="67" spans="1:15" ht="39" customHeight="1" x14ac:dyDescent="0.2">
      <c r="A67" s="274" t="s">
        <v>267</v>
      </c>
      <c r="B67" s="257" t="s">
        <v>268</v>
      </c>
      <c r="C67" s="379"/>
      <c r="D67" s="379"/>
      <c r="E67" s="379">
        <v>1</v>
      </c>
      <c r="F67" s="354"/>
      <c r="G67" s="354"/>
      <c r="H67" s="354"/>
      <c r="I67" s="197">
        <v>0</v>
      </c>
      <c r="J67" s="354"/>
      <c r="K67" s="354"/>
      <c r="L67" s="354"/>
      <c r="M67" s="354"/>
      <c r="N67" s="354"/>
      <c r="O67" s="359"/>
    </row>
    <row r="68" spans="1:15" ht="39" customHeight="1" thickBot="1" x14ac:dyDescent="0.25">
      <c r="A68" s="325" t="s">
        <v>269</v>
      </c>
      <c r="B68" s="326" t="s">
        <v>270</v>
      </c>
      <c r="C68" s="327">
        <v>0</v>
      </c>
      <c r="D68" s="327">
        <v>0</v>
      </c>
      <c r="E68" s="327">
        <v>0</v>
      </c>
      <c r="F68" s="355"/>
      <c r="G68" s="355"/>
      <c r="H68" s="355"/>
      <c r="I68" s="355"/>
      <c r="J68" s="355"/>
      <c r="K68" s="355"/>
      <c r="L68" s="355"/>
      <c r="M68" s="355"/>
      <c r="N68" s="355"/>
      <c r="O68" s="362"/>
    </row>
  </sheetData>
  <sheetProtection algorithmName="SHA-512" hashValue="JVtWSDouGA74CS0PNs1Y520KN7vLl61d2CemD//0KoOY7qcoXAyWin1B4zqqgm9+B/eJOUoQ3Q0aL0Sz61PS2Q==" saltValue="HO6RGbndlWKSSqcC4x2e6A==" spinCount="100000" sheet="1" selectLockedCells="1" autoFilter="0"/>
  <autoFilter ref="A7:O68" xr:uid="{00000000-0009-0000-0000-000005000000}"/>
  <mergeCells count="1">
    <mergeCell ref="C6:E6"/>
  </mergeCells>
  <phoneticPr fontId="4" type="noConversion"/>
  <hyperlinks>
    <hyperlink ref="F6:O6" location="'Objekt (1)'!A1" display="'Objekt (1)'!A1" xr:uid="{36A0209E-65E1-4E5C-B7F0-CDC3CBAC9066}"/>
    <hyperlink ref="G6" location="'Objekt (7)'!A1" display="'Objekt (7)'!A1" xr:uid="{403D3E85-1A34-4BCE-BC78-073330B13561}"/>
    <hyperlink ref="H6" location="'Objekt (8)'!A1" display="'Objekt (8)'!A1" xr:uid="{E547C3DD-5CA9-49FC-B791-DB8DADC52D01}"/>
    <hyperlink ref="I6" location="'Objekt (9)'!A1" display="'Objekt (9)'!A1" xr:uid="{127E9CDA-5F4A-491F-8950-B67C5FD35314}"/>
    <hyperlink ref="J6" location="'Objekt (10)'!A1" display="'Objekt (10)'!A1" xr:uid="{1FB3980E-2D91-4806-899C-B47B647312D3}"/>
    <hyperlink ref="K6" location="'Objekt (11)'!A1" display="'Objekt (11)'!A1" xr:uid="{8047C03C-B1E9-4251-A28E-E8E46AC2DAEE}"/>
    <hyperlink ref="L6" location="'Objekt (12)'!A1" display="'Objekt (12)'!A1" xr:uid="{B5959207-B0E2-47D2-9AE6-A12FA6CF1871}"/>
    <hyperlink ref="M6" location="'Objekt (13)'!A1" display="'Objekt (13)'!A1" xr:uid="{5BD67ECA-D2D9-4792-B76C-7AE73F0A44F7}"/>
    <hyperlink ref="N6" location="'Objekt (20)'!A1" display="'Objekt (20)'!A1" xr:uid="{BE8FC3F8-D924-466D-AA26-D16217488799}"/>
    <hyperlink ref="O6" location="'Objekt (21)'!A1" display="'Objekt (21)'!A1" xr:uid="{1A8FE87E-AFDA-44C3-B62F-87A38EC90586}"/>
    <hyperlink ref="F6" location="'Objekt (6)'!A1" display="Büro Königstraße 17" xr:uid="{08F1982F-3630-4388-8B9A-56B0DF324BE0}"/>
  </hyperlinks>
  <printOptions horizontalCentered="1"/>
  <pageMargins left="0.55118110236220474" right="0.35433070866141736" top="0.31496062992125984" bottom="0.70866141732283472" header="0.19685039370078741" footer="0.51181102362204722"/>
  <pageSetup paperSize="9" scale="39" fitToHeight="0" orientation="landscape" r:id="rId1"/>
  <headerFooter alignWithMargins="0">
    <oddFooter>&amp;L&amp;8Ausschreibung Unterhaltsreinigung
&amp;A&amp;R&amp;8© Lean Consulting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7C7F-6EF7-4C37-89FE-BFEB3A8A35FA}">
  <dimension ref="A1:Q45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8.5703125" style="1" customWidth="1"/>
    <col min="3" max="3" width="20.140625" style="1" customWidth="1"/>
    <col min="4" max="4" width="8.7109375" style="1" customWidth="1"/>
    <col min="5" max="5" width="38.2851562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5"/>
      <c r="I2" s="34"/>
      <c r="J2" s="34"/>
      <c r="K2" s="34"/>
      <c r="L2" s="31"/>
      <c r="M2" s="32"/>
      <c r="N2" s="35"/>
      <c r="O2" s="33" t="s">
        <v>184</v>
      </c>
      <c r="P2" s="150">
        <v>6</v>
      </c>
      <c r="Q2" s="36"/>
    </row>
    <row r="3" spans="5:17" ht="13.5" thickBot="1" x14ac:dyDescent="0.25"/>
    <row r="4" spans="5:17" s="40" customFormat="1" ht="25.5" customHeight="1" thickBot="1" x14ac:dyDescent="0.25">
      <c r="E4" s="114" t="s">
        <v>271</v>
      </c>
      <c r="F4" s="116"/>
      <c r="G4" s="117"/>
      <c r="H4" s="39"/>
      <c r="K4" s="41"/>
      <c r="L4" s="115" t="s">
        <v>272</v>
      </c>
      <c r="M4" s="136"/>
      <c r="N4" s="136"/>
      <c r="O4" s="137"/>
      <c r="P4" s="42"/>
      <c r="Q4" s="42"/>
    </row>
    <row r="5" spans="5:17" s="40" customFormat="1" ht="18.75" customHeight="1" x14ac:dyDescent="0.2">
      <c r="E5" s="118" t="s">
        <v>273</v>
      </c>
      <c r="F5" s="119"/>
      <c r="G5" s="120">
        <f>RT_Verwaltung</f>
        <v>254</v>
      </c>
      <c r="H5" s="39"/>
      <c r="I5" s="43"/>
      <c r="L5" s="118" t="s">
        <v>274</v>
      </c>
      <c r="M5" s="119"/>
      <c r="N5" s="138"/>
      <c r="O5" s="139" t="s">
        <v>275</v>
      </c>
      <c r="P5" s="42"/>
      <c r="Q5" s="42"/>
    </row>
    <row r="6" spans="5:17" s="40" customFormat="1" ht="18.75" customHeight="1" x14ac:dyDescent="0.2">
      <c r="E6" s="118" t="s">
        <v>276</v>
      </c>
      <c r="F6" s="119"/>
      <c r="G6" s="120">
        <v>5</v>
      </c>
      <c r="H6" s="39"/>
      <c r="I6" s="43"/>
      <c r="L6" s="118"/>
      <c r="M6" s="119"/>
      <c r="N6" s="138"/>
      <c r="O6" s="140"/>
      <c r="P6" s="42"/>
      <c r="Q6" s="42"/>
    </row>
    <row r="7" spans="5:17" s="40" customFormat="1" ht="18.75" customHeight="1" x14ac:dyDescent="0.2">
      <c r="E7" s="118" t="s">
        <v>277</v>
      </c>
      <c r="F7" s="119"/>
      <c r="G7" s="121">
        <f>SUM($G$23:$G$32)</f>
        <v>140.57599999999999</v>
      </c>
      <c r="H7" s="39"/>
      <c r="I7" s="43"/>
      <c r="J7" s="43"/>
      <c r="L7" s="118" t="s">
        <v>277</v>
      </c>
      <c r="M7" s="119"/>
      <c r="N7" s="119"/>
      <c r="O7" s="141">
        <f>IF($O$5="JA",#REF!,0)</f>
        <v>0</v>
      </c>
      <c r="P7" s="42"/>
      <c r="Q7" s="42"/>
    </row>
    <row r="8" spans="5:17" s="40" customFormat="1" ht="18.75" customHeight="1" x14ac:dyDescent="0.2">
      <c r="E8" s="118" t="s">
        <v>278</v>
      </c>
      <c r="F8" s="119"/>
      <c r="G8" s="121">
        <f>SUM($L$23:$L$32)</f>
        <v>14900.8055</v>
      </c>
      <c r="H8" s="39"/>
      <c r="I8" s="43"/>
      <c r="J8" s="43"/>
      <c r="L8" s="118" t="s">
        <v>278</v>
      </c>
      <c r="M8" s="119"/>
      <c r="N8" s="119"/>
      <c r="O8" s="141">
        <f>IF($O$5="JA",#REF!,0)</f>
        <v>0</v>
      </c>
      <c r="P8" s="42"/>
      <c r="Q8" s="42"/>
    </row>
    <row r="9" spans="5:17" s="40" customFormat="1" ht="18.75" customHeight="1" x14ac:dyDescent="0.2">
      <c r="E9" s="118" t="s">
        <v>279</v>
      </c>
      <c r="F9" s="119"/>
      <c r="G9" s="122">
        <f>SUM($O$23:$O$32)</f>
        <v>0</v>
      </c>
      <c r="H9" s="39"/>
      <c r="I9" s="43"/>
      <c r="J9" s="43"/>
      <c r="L9" s="118" t="s">
        <v>279</v>
      </c>
      <c r="M9" s="119"/>
      <c r="N9" s="119"/>
      <c r="O9" s="122">
        <f>IF($O$5="JA",#REF!,0)</f>
        <v>0</v>
      </c>
      <c r="P9" s="42"/>
      <c r="Q9" s="42"/>
    </row>
    <row r="10" spans="5:17" s="40" customFormat="1" ht="18.75" customHeight="1" x14ac:dyDescent="0.2">
      <c r="E10" s="118" t="s">
        <v>280</v>
      </c>
      <c r="F10" s="119"/>
      <c r="G10" s="122">
        <f>G9/G5</f>
        <v>0</v>
      </c>
      <c r="H10" s="39"/>
      <c r="I10" s="43"/>
      <c r="J10" s="43"/>
      <c r="L10" s="118"/>
      <c r="M10" s="119"/>
      <c r="N10" s="119"/>
      <c r="O10" s="142"/>
      <c r="P10" s="42"/>
      <c r="Q10" s="42"/>
    </row>
    <row r="11" spans="5:17" s="40" customFormat="1" ht="18.75" customHeight="1" x14ac:dyDescent="0.2">
      <c r="E11" s="118" t="s">
        <v>281</v>
      </c>
      <c r="F11" s="119"/>
      <c r="G11" s="123">
        <f>IF(G9&gt;0,G8/G9,0)</f>
        <v>0</v>
      </c>
      <c r="H11" s="39"/>
      <c r="I11" s="43"/>
      <c r="J11" s="43"/>
      <c r="L11" s="118" t="s">
        <v>281</v>
      </c>
      <c r="M11" s="119"/>
      <c r="N11" s="119"/>
      <c r="O11" s="123">
        <f>IF($O$5="JA",$O$8/$O$9,0)</f>
        <v>0</v>
      </c>
      <c r="P11" s="42"/>
      <c r="Q11" s="42"/>
    </row>
    <row r="12" spans="5:17" s="40" customFormat="1" ht="18.75" customHeight="1" thickBot="1" x14ac:dyDescent="0.25">
      <c r="E12" s="124" t="s">
        <v>282</v>
      </c>
      <c r="F12" s="125"/>
      <c r="G12" s="126">
        <f>IF(G9&gt;0,G14/G9,0)</f>
        <v>0</v>
      </c>
      <c r="H12" s="39"/>
      <c r="I12" s="43"/>
      <c r="J12" s="43"/>
      <c r="L12" s="124" t="s">
        <v>282</v>
      </c>
      <c r="M12" s="125"/>
      <c r="N12" s="125"/>
      <c r="O12" s="143">
        <f>IF($O$5="JA",$O$14/$O$9,0)</f>
        <v>0</v>
      </c>
      <c r="P12" s="42"/>
      <c r="Q12" s="42"/>
    </row>
    <row r="13" spans="5:17" s="40" customFormat="1" ht="6.75" customHeight="1" thickBot="1" x14ac:dyDescent="0.25">
      <c r="E13" s="119"/>
      <c r="F13" s="119"/>
      <c r="G13" s="127"/>
      <c r="H13" s="39"/>
      <c r="I13" s="43"/>
      <c r="J13" s="43"/>
      <c r="L13" s="119"/>
      <c r="M13" s="119"/>
      <c r="N13" s="119"/>
      <c r="O13" s="144"/>
      <c r="P13" s="42"/>
      <c r="Q13" s="42"/>
    </row>
    <row r="14" spans="5:17" s="40" customFormat="1" ht="18.75" customHeight="1" x14ac:dyDescent="0.2">
      <c r="E14" s="128" t="s">
        <v>283</v>
      </c>
      <c r="F14" s="129">
        <f ca="1">G14/G5</f>
        <v>0</v>
      </c>
      <c r="G14" s="130">
        <f ca="1">SUM(Q23:Q32)</f>
        <v>0</v>
      </c>
      <c r="H14" s="39"/>
      <c r="I14" s="43"/>
      <c r="J14" s="43"/>
      <c r="K14" s="44"/>
      <c r="L14" s="128" t="s">
        <v>284</v>
      </c>
      <c r="M14" s="145"/>
      <c r="N14" s="145"/>
      <c r="O14" s="146">
        <f>IF($O$5="JA",#REF!,0)</f>
        <v>0</v>
      </c>
      <c r="P14" s="42"/>
      <c r="Q14" s="42"/>
    </row>
    <row r="15" spans="5:17" s="40" customFormat="1" ht="18.75" customHeight="1" x14ac:dyDescent="0.2">
      <c r="E15" s="131" t="s">
        <v>285</v>
      </c>
      <c r="F15" s="127"/>
      <c r="G15" s="132">
        <f ca="1">G14*0.19</f>
        <v>0</v>
      </c>
      <c r="H15" s="39"/>
      <c r="I15" s="43"/>
      <c r="J15" s="43"/>
      <c r="K15" s="44"/>
      <c r="L15" s="131" t="s">
        <v>285</v>
      </c>
      <c r="M15" s="119"/>
      <c r="N15" s="119"/>
      <c r="O15" s="147">
        <f>IF($O$5="JA",O14*0.19,0)</f>
        <v>0</v>
      </c>
      <c r="P15" s="42"/>
      <c r="Q15" s="42"/>
    </row>
    <row r="16" spans="5:17" s="40" customFormat="1" ht="18.75" customHeight="1" thickBot="1" x14ac:dyDescent="0.25">
      <c r="E16" s="133" t="s">
        <v>286</v>
      </c>
      <c r="F16" s="134"/>
      <c r="G16" s="135">
        <f ca="1">G14+G15</f>
        <v>0</v>
      </c>
      <c r="H16" s="39"/>
      <c r="I16" s="43"/>
      <c r="J16" s="43"/>
      <c r="K16" s="44"/>
      <c r="L16" s="133" t="s">
        <v>286</v>
      </c>
      <c r="M16" s="125"/>
      <c r="N16" s="125"/>
      <c r="O16" s="148">
        <f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417" t="s">
        <v>287</v>
      </c>
      <c r="F18" s="418"/>
      <c r="G18" s="419"/>
      <c r="H18" s="45"/>
      <c r="I18" s="46"/>
      <c r="J18" s="46"/>
      <c r="K18" s="46"/>
      <c r="L18" s="420" t="s">
        <v>288</v>
      </c>
      <c r="M18" s="421"/>
      <c r="N18" s="421"/>
      <c r="O18" s="422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289</v>
      </c>
      <c r="C20" s="49" t="s">
        <v>290</v>
      </c>
      <c r="D20" s="49" t="s">
        <v>291</v>
      </c>
      <c r="E20" s="50" t="s">
        <v>292</v>
      </c>
      <c r="F20" s="50" t="s">
        <v>293</v>
      </c>
      <c r="G20" s="51" t="s">
        <v>294</v>
      </c>
      <c r="H20" s="50" t="s">
        <v>295</v>
      </c>
      <c r="I20" s="423" t="s">
        <v>296</v>
      </c>
      <c r="J20" s="423"/>
      <c r="K20" s="423"/>
      <c r="L20" s="51" t="s">
        <v>297</v>
      </c>
      <c r="M20" s="52" t="s">
        <v>298</v>
      </c>
      <c r="N20" s="50" t="s">
        <v>299</v>
      </c>
      <c r="O20" s="53" t="s">
        <v>300</v>
      </c>
      <c r="P20" s="54" t="s">
        <v>301</v>
      </c>
      <c r="Q20" s="55" t="s">
        <v>302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303</v>
      </c>
      <c r="F21" s="18"/>
      <c r="G21" s="19" t="s">
        <v>304</v>
      </c>
      <c r="H21" s="18"/>
      <c r="I21" s="20" t="s">
        <v>186</v>
      </c>
      <c r="J21" s="20" t="s">
        <v>187</v>
      </c>
      <c r="K21" s="20" t="s">
        <v>188</v>
      </c>
      <c r="L21" s="19" t="s">
        <v>305</v>
      </c>
      <c r="M21" s="21" t="s">
        <v>306</v>
      </c>
      <c r="N21" s="18" t="s">
        <v>307</v>
      </c>
      <c r="O21" s="22" t="s">
        <v>308</v>
      </c>
      <c r="P21" s="23" t="s">
        <v>309</v>
      </c>
      <c r="Q21" s="24" t="s">
        <v>310</v>
      </c>
    </row>
    <row r="22" spans="1:17" ht="3.75" customHeight="1" x14ac:dyDescent="0.2">
      <c r="A22" s="66" t="s">
        <v>311</v>
      </c>
      <c r="B22" s="67" t="s">
        <v>311</v>
      </c>
      <c r="C22" s="67"/>
      <c r="D22" s="67" t="s">
        <v>311</v>
      </c>
      <c r="E22" s="67" t="s">
        <v>311</v>
      </c>
      <c r="F22" s="67" t="s">
        <v>311</v>
      </c>
      <c r="G22" s="68" t="s">
        <v>311</v>
      </c>
      <c r="H22" s="69" t="s">
        <v>311</v>
      </c>
      <c r="I22" s="70" t="s">
        <v>311</v>
      </c>
      <c r="J22" s="70" t="s">
        <v>311</v>
      </c>
      <c r="K22" s="70" t="s">
        <v>311</v>
      </c>
      <c r="L22" s="68" t="s">
        <v>311</v>
      </c>
      <c r="M22" s="71" t="s">
        <v>311</v>
      </c>
      <c r="N22" s="72" t="s">
        <v>311</v>
      </c>
      <c r="O22" s="73" t="s">
        <v>311</v>
      </c>
      <c r="P22" s="74" t="s">
        <v>311</v>
      </c>
      <c r="Q22" s="75" t="s">
        <v>311</v>
      </c>
    </row>
    <row r="23" spans="1:17" ht="24" customHeight="1" x14ac:dyDescent="0.2">
      <c r="A23" s="79">
        <v>1</v>
      </c>
      <c r="B23" s="80" t="s">
        <v>312</v>
      </c>
      <c r="C23" s="80"/>
      <c r="D23" s="284"/>
      <c r="E23" s="80" t="s">
        <v>313</v>
      </c>
      <c r="F23" s="80" t="s">
        <v>314</v>
      </c>
      <c r="G23" s="81">
        <f>5.6*4.78-(5.6-3.93)*(4.78-2.89)</f>
        <v>23.611700000000003</v>
      </c>
      <c r="H23" s="300" t="s">
        <v>204</v>
      </c>
      <c r="I23" s="226">
        <f>VLOOKUP($H23,Leistungswerte!$A$8:$E$68,3,FALSE)</f>
        <v>1.5</v>
      </c>
      <c r="J23" s="226">
        <f>VLOOKUP($H23,Leistungswerte!$A$8:$E$68,4,FALSE)</f>
        <v>0</v>
      </c>
      <c r="K23" s="226">
        <f>VLOOKUP($H23,Leistungswerte!$A$8:$E$68,5,FALSE)</f>
        <v>0</v>
      </c>
      <c r="L23" s="81">
        <f t="shared" ref="L23:L31" si="0">($G$5/$G$6*I23+J23*12+K23)*G23</f>
        <v>1799.21154</v>
      </c>
      <c r="M23" s="227">
        <f>VLOOKUP($H23,Leistungswerte!$A$8:$O$68,$P$2,FALSE)</f>
        <v>0</v>
      </c>
      <c r="N23" s="82">
        <f t="shared" ref="N23:N31" si="1">IF(M23&lt;&gt;0,G23/M23/24,0)</f>
        <v>0</v>
      </c>
      <c r="O23" s="78">
        <f t="shared" ref="O23:O31" si="2">IF(M23&lt;&gt;0,L23/M23,0)</f>
        <v>0</v>
      </c>
      <c r="P23" s="228">
        <f t="shared" ref="P23:P31" ca="1" si="3">SVS_UR</f>
        <v>0</v>
      </c>
      <c r="Q23" s="83">
        <f ca="1">O23*P23</f>
        <v>0</v>
      </c>
    </row>
    <row r="24" spans="1:17" ht="24" customHeight="1" x14ac:dyDescent="0.2">
      <c r="A24" s="79">
        <f t="shared" ref="A24:A31" si="4">A23+1</f>
        <v>2</v>
      </c>
      <c r="B24" s="80" t="s">
        <v>312</v>
      </c>
      <c r="C24" s="80"/>
      <c r="D24" s="284"/>
      <c r="E24" s="80" t="s">
        <v>315</v>
      </c>
      <c r="F24" s="80" t="s">
        <v>314</v>
      </c>
      <c r="G24" s="81">
        <v>25.83</v>
      </c>
      <c r="H24" s="300" t="s">
        <v>204</v>
      </c>
      <c r="I24" s="226">
        <f>VLOOKUP($H24,Leistungswerte!$A$8:$E$68,3,FALSE)</f>
        <v>1.5</v>
      </c>
      <c r="J24" s="226">
        <f>VLOOKUP($H24,Leistungswerte!$A$8:$E$68,4,FALSE)</f>
        <v>0</v>
      </c>
      <c r="K24" s="226">
        <f>VLOOKUP($H24,Leistungswerte!$A$8:$E$68,5,FALSE)</f>
        <v>0</v>
      </c>
      <c r="L24" s="81">
        <f t="shared" si="0"/>
        <v>1968.2459999999996</v>
      </c>
      <c r="M24" s="227">
        <f>VLOOKUP($H24,Leistungswerte!$A$8:$O$68,$P$2,FALSE)</f>
        <v>0</v>
      </c>
      <c r="N24" s="82">
        <f t="shared" si="1"/>
        <v>0</v>
      </c>
      <c r="O24" s="78">
        <f t="shared" si="2"/>
        <v>0</v>
      </c>
      <c r="P24" s="228">
        <f t="shared" ca="1" si="3"/>
        <v>0</v>
      </c>
      <c r="Q24" s="83">
        <f t="shared" ref="Q24:Q31" ca="1" si="5">O24*P24</f>
        <v>0</v>
      </c>
    </row>
    <row r="25" spans="1:17" ht="24" customHeight="1" x14ac:dyDescent="0.2">
      <c r="A25" s="79">
        <f t="shared" si="4"/>
        <v>3</v>
      </c>
      <c r="B25" s="80" t="s">
        <v>312</v>
      </c>
      <c r="C25" s="80"/>
      <c r="D25" s="284"/>
      <c r="E25" s="80" t="s">
        <v>315</v>
      </c>
      <c r="F25" s="80" t="s">
        <v>314</v>
      </c>
      <c r="G25" s="81">
        <v>17.559999999999999</v>
      </c>
      <c r="H25" s="300" t="s">
        <v>204</v>
      </c>
      <c r="I25" s="226">
        <f>VLOOKUP($H25,Leistungswerte!$A$8:$E$68,3,FALSE)</f>
        <v>1.5</v>
      </c>
      <c r="J25" s="226">
        <f>VLOOKUP($H25,Leistungswerte!$A$8:$E$68,4,FALSE)</f>
        <v>0</v>
      </c>
      <c r="K25" s="226">
        <f>VLOOKUP($H25,Leistungswerte!$A$8:$E$68,5,FALSE)</f>
        <v>0</v>
      </c>
      <c r="L25" s="81">
        <f t="shared" si="0"/>
        <v>1338.0719999999997</v>
      </c>
      <c r="M25" s="227">
        <f>VLOOKUP($H25,Leistungswerte!$A$8:$O$68,$P$2,FALSE)</f>
        <v>0</v>
      </c>
      <c r="N25" s="82">
        <f t="shared" si="1"/>
        <v>0</v>
      </c>
      <c r="O25" s="78">
        <f t="shared" si="2"/>
        <v>0</v>
      </c>
      <c r="P25" s="228">
        <f t="shared" ca="1" si="3"/>
        <v>0</v>
      </c>
      <c r="Q25" s="83">
        <f t="shared" ca="1" si="5"/>
        <v>0</v>
      </c>
    </row>
    <row r="26" spans="1:17" ht="24" customHeight="1" x14ac:dyDescent="0.2">
      <c r="A26" s="79">
        <f t="shared" si="4"/>
        <v>4</v>
      </c>
      <c r="B26" s="80" t="s">
        <v>312</v>
      </c>
      <c r="C26" s="80"/>
      <c r="D26" s="284"/>
      <c r="E26" s="80" t="s">
        <v>316</v>
      </c>
      <c r="F26" s="80" t="s">
        <v>314</v>
      </c>
      <c r="G26" s="81">
        <f>4.06*5.08</f>
        <v>20.624799999999997</v>
      </c>
      <c r="H26" s="300" t="s">
        <v>204</v>
      </c>
      <c r="I26" s="226">
        <f>VLOOKUP($H26,Leistungswerte!$A$8:$E$68,3,FALSE)</f>
        <v>1.5</v>
      </c>
      <c r="J26" s="226">
        <f>VLOOKUP($H26,Leistungswerte!$A$8:$E$68,4,FALSE)</f>
        <v>0</v>
      </c>
      <c r="K26" s="226">
        <f>VLOOKUP($H26,Leistungswerte!$A$8:$E$68,5,FALSE)</f>
        <v>0</v>
      </c>
      <c r="L26" s="81">
        <f t="shared" si="0"/>
        <v>1571.6097599999996</v>
      </c>
      <c r="M26" s="227">
        <f>VLOOKUP($H26,Leistungswerte!$A$8:$O$68,$P$2,FALSE)</f>
        <v>0</v>
      </c>
      <c r="N26" s="82">
        <f t="shared" si="1"/>
        <v>0</v>
      </c>
      <c r="O26" s="78">
        <f t="shared" si="2"/>
        <v>0</v>
      </c>
      <c r="P26" s="228">
        <f t="shared" ca="1" si="3"/>
        <v>0</v>
      </c>
      <c r="Q26" s="83">
        <f t="shared" ca="1" si="5"/>
        <v>0</v>
      </c>
    </row>
    <row r="27" spans="1:17" ht="24" customHeight="1" x14ac:dyDescent="0.2">
      <c r="A27" s="79">
        <f t="shared" si="4"/>
        <v>5</v>
      </c>
      <c r="B27" s="80" t="s">
        <v>312</v>
      </c>
      <c r="C27" s="80"/>
      <c r="D27" s="284"/>
      <c r="E27" s="80" t="s">
        <v>317</v>
      </c>
      <c r="F27" s="80" t="s">
        <v>314</v>
      </c>
      <c r="G27" s="81">
        <f>4.13*2.02</f>
        <v>8.3425999999999991</v>
      </c>
      <c r="H27" s="300" t="s">
        <v>253</v>
      </c>
      <c r="I27" s="226">
        <f>VLOOKUP($H27,Leistungswerte!$A$8:$E$68,3,FALSE)</f>
        <v>0</v>
      </c>
      <c r="J27" s="226">
        <f>VLOOKUP($H27,Leistungswerte!$A$8:$E$68,4,FALSE)</f>
        <v>1</v>
      </c>
      <c r="K27" s="226">
        <f>VLOOKUP($H27,Leistungswerte!$A$8:$E$68,5,FALSE)</f>
        <v>0</v>
      </c>
      <c r="L27" s="81">
        <f t="shared" si="0"/>
        <v>100.1112</v>
      </c>
      <c r="M27" s="227">
        <f>VLOOKUP($H27,Leistungswerte!$A$8:$O$68,$P$2,FALSE)</f>
        <v>0</v>
      </c>
      <c r="N27" s="82">
        <f t="shared" si="1"/>
        <v>0</v>
      </c>
      <c r="O27" s="78">
        <f t="shared" si="2"/>
        <v>0</v>
      </c>
      <c r="P27" s="228">
        <f t="shared" ca="1" si="3"/>
        <v>0</v>
      </c>
      <c r="Q27" s="83">
        <f t="shared" ca="1" si="5"/>
        <v>0</v>
      </c>
    </row>
    <row r="28" spans="1:17" ht="24" customHeight="1" x14ac:dyDescent="0.2">
      <c r="A28" s="79">
        <f t="shared" si="4"/>
        <v>6</v>
      </c>
      <c r="B28" s="80" t="s">
        <v>312</v>
      </c>
      <c r="C28" s="80"/>
      <c r="D28" s="284"/>
      <c r="E28" s="80" t="s">
        <v>318</v>
      </c>
      <c r="F28" s="80" t="s">
        <v>314</v>
      </c>
      <c r="G28" s="81">
        <f>12.33*1.66</f>
        <v>20.4678</v>
      </c>
      <c r="H28" s="300" t="s">
        <v>226</v>
      </c>
      <c r="I28" s="226">
        <f>VLOOKUP($H28,Leistungswerte!$A$8:$E$68,3,FALSE)</f>
        <v>3</v>
      </c>
      <c r="J28" s="226">
        <f>VLOOKUP($H28,Leistungswerte!$A$8:$E$68,4,FALSE)</f>
        <v>0</v>
      </c>
      <c r="K28" s="226">
        <f>VLOOKUP($H28,Leistungswerte!$A$8:$E$68,5,FALSE)</f>
        <v>0</v>
      </c>
      <c r="L28" s="81">
        <f t="shared" si="0"/>
        <v>3119.2927199999995</v>
      </c>
      <c r="M28" s="227">
        <f>VLOOKUP($H28,Leistungswerte!$A$8:$O$68,$P$2,FALSE)</f>
        <v>0</v>
      </c>
      <c r="N28" s="82">
        <f t="shared" si="1"/>
        <v>0</v>
      </c>
      <c r="O28" s="78">
        <f t="shared" si="2"/>
        <v>0</v>
      </c>
      <c r="P28" s="228">
        <f t="shared" ca="1" si="3"/>
        <v>0</v>
      </c>
      <c r="Q28" s="83">
        <f t="shared" ca="1" si="5"/>
        <v>0</v>
      </c>
    </row>
    <row r="29" spans="1:17" ht="24" customHeight="1" x14ac:dyDescent="0.2">
      <c r="A29" s="79">
        <f t="shared" si="4"/>
        <v>7</v>
      </c>
      <c r="B29" s="80" t="s">
        <v>312</v>
      </c>
      <c r="C29" s="80"/>
      <c r="D29" s="284"/>
      <c r="E29" s="80" t="s">
        <v>319</v>
      </c>
      <c r="F29" s="80" t="s">
        <v>320</v>
      </c>
      <c r="G29" s="81">
        <f>2.18*3.31</f>
        <v>7.2158000000000007</v>
      </c>
      <c r="H29" s="300" t="s">
        <v>233</v>
      </c>
      <c r="I29" s="226">
        <f>VLOOKUP($H29,Leistungswerte!$A$8:$E$68,3,FALSE)</f>
        <v>5</v>
      </c>
      <c r="J29" s="226">
        <f>VLOOKUP($H29,Leistungswerte!$A$8:$E$68,4,FALSE)</f>
        <v>0</v>
      </c>
      <c r="K29" s="226">
        <f>VLOOKUP($H29,Leistungswerte!$A$8:$E$68,5,FALSE)</f>
        <v>0</v>
      </c>
      <c r="L29" s="81">
        <f t="shared" si="0"/>
        <v>1832.8132000000003</v>
      </c>
      <c r="M29" s="227">
        <f>VLOOKUP($H29,Leistungswerte!$A$8:$O$68,$P$2,FALSE)</f>
        <v>0</v>
      </c>
      <c r="N29" s="82">
        <f t="shared" si="1"/>
        <v>0</v>
      </c>
      <c r="O29" s="78">
        <f t="shared" si="2"/>
        <v>0</v>
      </c>
      <c r="P29" s="228">
        <f t="shared" ca="1" si="3"/>
        <v>0</v>
      </c>
      <c r="Q29" s="83">
        <f t="shared" ca="1" si="5"/>
        <v>0</v>
      </c>
    </row>
    <row r="30" spans="1:17" ht="24" customHeight="1" x14ac:dyDescent="0.2">
      <c r="A30" s="79">
        <f t="shared" si="4"/>
        <v>8</v>
      </c>
      <c r="B30" s="80" t="s">
        <v>312</v>
      </c>
      <c r="C30" s="80"/>
      <c r="D30" s="284"/>
      <c r="E30" s="80" t="s">
        <v>321</v>
      </c>
      <c r="F30" s="80" t="s">
        <v>320</v>
      </c>
      <c r="G30" s="81">
        <f>2.21*3.31-1.1*1.35</f>
        <v>5.8300999999999998</v>
      </c>
      <c r="H30" s="300" t="s">
        <v>233</v>
      </c>
      <c r="I30" s="226">
        <f>VLOOKUP($H30,Leistungswerte!$A$8:$E$68,3,FALSE)</f>
        <v>5</v>
      </c>
      <c r="J30" s="226">
        <f>VLOOKUP($H30,Leistungswerte!$A$8:$E$68,4,FALSE)</f>
        <v>0</v>
      </c>
      <c r="K30" s="226">
        <f>VLOOKUP($H30,Leistungswerte!$A$8:$E$68,5,FALSE)</f>
        <v>0</v>
      </c>
      <c r="L30" s="81">
        <f t="shared" si="0"/>
        <v>1480.8453999999999</v>
      </c>
      <c r="M30" s="227">
        <f>VLOOKUP($H30,Leistungswerte!$A$8:$O$68,$P$2,FALSE)</f>
        <v>0</v>
      </c>
      <c r="N30" s="82">
        <f t="shared" si="1"/>
        <v>0</v>
      </c>
      <c r="O30" s="78">
        <f t="shared" si="2"/>
        <v>0</v>
      </c>
      <c r="P30" s="228">
        <f t="shared" ca="1" si="3"/>
        <v>0</v>
      </c>
      <c r="Q30" s="83">
        <f t="shared" ca="1" si="5"/>
        <v>0</v>
      </c>
    </row>
    <row r="31" spans="1:17" ht="24" customHeight="1" x14ac:dyDescent="0.2">
      <c r="A31" s="79">
        <f t="shared" si="4"/>
        <v>9</v>
      </c>
      <c r="B31" s="80" t="s">
        <v>312</v>
      </c>
      <c r="C31" s="80"/>
      <c r="D31" s="284"/>
      <c r="E31" s="80" t="s">
        <v>322</v>
      </c>
      <c r="F31" s="80" t="s">
        <v>323</v>
      </c>
      <c r="G31" s="81">
        <f>2.8*3.63+1.01*0.92</f>
        <v>11.0932</v>
      </c>
      <c r="H31" s="300" t="s">
        <v>244</v>
      </c>
      <c r="I31" s="226">
        <f>VLOOKUP($H31,Leistungswerte!$A$8:$E$68,3,FALSE)</f>
        <v>3</v>
      </c>
      <c r="J31" s="226">
        <f>VLOOKUP($H31,Leistungswerte!$A$8:$E$68,4,FALSE)</f>
        <v>0</v>
      </c>
      <c r="K31" s="226">
        <f>VLOOKUP($H31,Leistungswerte!$A$8:$E$68,5,FALSE)</f>
        <v>0</v>
      </c>
      <c r="L31" s="81">
        <f t="shared" si="0"/>
        <v>1690.6036799999997</v>
      </c>
      <c r="M31" s="227">
        <f>VLOOKUP($H31,Leistungswerte!$A$8:$O$68,$P$2,FALSE)</f>
        <v>0</v>
      </c>
      <c r="N31" s="82">
        <f t="shared" si="1"/>
        <v>0</v>
      </c>
      <c r="O31" s="78">
        <f t="shared" si="2"/>
        <v>0</v>
      </c>
      <c r="P31" s="228">
        <f t="shared" ca="1" si="3"/>
        <v>0</v>
      </c>
      <c r="Q31" s="83">
        <f t="shared" ca="1" si="5"/>
        <v>0</v>
      </c>
    </row>
    <row r="32" spans="1:17" ht="3.75" customHeight="1" thickBot="1" x14ac:dyDescent="0.25">
      <c r="A32" s="84"/>
      <c r="B32" s="85"/>
      <c r="C32" s="85"/>
      <c r="D32" s="85"/>
      <c r="E32" s="85"/>
      <c r="F32" s="85"/>
      <c r="G32" s="86"/>
      <c r="H32" s="87"/>
      <c r="I32" s="88"/>
      <c r="J32" s="88"/>
      <c r="K32" s="88"/>
      <c r="L32" s="86"/>
      <c r="M32" s="89"/>
      <c r="N32" s="85"/>
      <c r="O32" s="90"/>
      <c r="P32" s="91"/>
      <c r="Q32" s="92"/>
    </row>
    <row r="33" spans="1:17" s="44" customFormat="1" ht="25.5" customHeight="1" thickBot="1" x14ac:dyDescent="0.25">
      <c r="A33" s="38" t="s">
        <v>324</v>
      </c>
      <c r="B33" s="93"/>
      <c r="C33" s="93"/>
      <c r="D33" s="93"/>
      <c r="E33" s="93"/>
      <c r="F33" s="94"/>
      <c r="G33" s="95">
        <f>SUBTOTAL(9,G23:G32)</f>
        <v>140.57599999999999</v>
      </c>
      <c r="H33" s="96"/>
      <c r="I33" s="97"/>
      <c r="J33" s="97"/>
      <c r="K33" s="97"/>
      <c r="L33" s="95">
        <f>SUBTOTAL(9,L23:L32)</f>
        <v>14900.8055</v>
      </c>
      <c r="M33" s="98" t="e">
        <f>L33/O33</f>
        <v>#DIV/0!</v>
      </c>
      <c r="N33" s="93"/>
      <c r="O33" s="99">
        <f>SUBTOTAL(9,O23:O32)</f>
        <v>0</v>
      </c>
      <c r="P33" s="100"/>
      <c r="Q33" s="200">
        <f ca="1">SUBTOTAL(9,Q23:Q32)</f>
        <v>0</v>
      </c>
    </row>
    <row r="35" spans="1:17" ht="13.5" thickBot="1" x14ac:dyDescent="0.25"/>
    <row r="36" spans="1:17" ht="18" customHeight="1" thickBot="1" x14ac:dyDescent="0.25">
      <c r="E36" s="424" t="s">
        <v>325</v>
      </c>
      <c r="F36" s="425"/>
      <c r="G36" s="425"/>
      <c r="H36" s="425"/>
      <c r="I36" s="425"/>
      <c r="J36" s="425"/>
      <c r="K36" s="425"/>
      <c r="L36" s="425"/>
      <c r="M36" s="425"/>
      <c r="N36" s="425"/>
      <c r="O36" s="426"/>
    </row>
    <row r="37" spans="1:17" ht="18" customHeight="1" x14ac:dyDescent="0.2">
      <c r="E37" s="249" t="s">
        <v>326</v>
      </c>
      <c r="F37" s="427" t="s">
        <v>327</v>
      </c>
      <c r="G37" s="427"/>
      <c r="H37" s="427"/>
      <c r="I37" s="427"/>
      <c r="J37" s="427"/>
      <c r="K37" s="427"/>
      <c r="L37" s="427"/>
      <c r="M37" s="427"/>
      <c r="N37" s="427"/>
      <c r="O37" s="428"/>
    </row>
    <row r="38" spans="1:17" ht="18" customHeight="1" x14ac:dyDescent="0.2">
      <c r="E38" s="247" t="s">
        <v>328</v>
      </c>
      <c r="F38" s="415" t="s">
        <v>329</v>
      </c>
      <c r="G38" s="415"/>
      <c r="H38" s="415"/>
      <c r="I38" s="415"/>
      <c r="J38" s="415"/>
      <c r="K38" s="415"/>
      <c r="L38" s="415"/>
      <c r="M38" s="415"/>
      <c r="N38" s="415"/>
      <c r="O38" s="416"/>
    </row>
    <row r="39" spans="1:17" ht="18" customHeight="1" x14ac:dyDescent="0.2">
      <c r="E39" s="247" t="s">
        <v>330</v>
      </c>
      <c r="F39" s="415" t="s">
        <v>331</v>
      </c>
      <c r="G39" s="415"/>
      <c r="H39" s="415"/>
      <c r="I39" s="415"/>
      <c r="J39" s="415"/>
      <c r="K39" s="415"/>
      <c r="L39" s="415"/>
      <c r="M39" s="415"/>
      <c r="N39" s="415"/>
      <c r="O39" s="416"/>
    </row>
    <row r="40" spans="1:17" ht="18" customHeight="1" x14ac:dyDescent="0.2">
      <c r="E40" s="247" t="s">
        <v>332</v>
      </c>
      <c r="F40" s="415" t="s">
        <v>333</v>
      </c>
      <c r="G40" s="415"/>
      <c r="H40" s="415"/>
      <c r="I40" s="415"/>
      <c r="J40" s="415"/>
      <c r="K40" s="415"/>
      <c r="L40" s="415"/>
      <c r="M40" s="415"/>
      <c r="N40" s="415"/>
      <c r="O40" s="416"/>
    </row>
    <row r="41" spans="1:17" ht="32.1" customHeight="1" x14ac:dyDescent="0.2">
      <c r="E41" s="247" t="s">
        <v>334</v>
      </c>
      <c r="F41" s="431" t="s">
        <v>335</v>
      </c>
      <c r="G41" s="431"/>
      <c r="H41" s="431"/>
      <c r="I41" s="431"/>
      <c r="J41" s="431"/>
      <c r="K41" s="431"/>
      <c r="L41" s="431"/>
      <c r="M41" s="431"/>
      <c r="N41" s="431"/>
      <c r="O41" s="432"/>
    </row>
    <row r="42" spans="1:17" ht="18" customHeight="1" x14ac:dyDescent="0.2">
      <c r="E42" s="247" t="s">
        <v>336</v>
      </c>
      <c r="F42" s="415" t="s">
        <v>275</v>
      </c>
      <c r="G42" s="415"/>
      <c r="H42" s="415"/>
      <c r="I42" s="415"/>
      <c r="J42" s="415"/>
      <c r="K42" s="415"/>
      <c r="L42" s="415"/>
      <c r="M42" s="415"/>
      <c r="N42" s="415"/>
      <c r="O42" s="416"/>
    </row>
    <row r="43" spans="1:17" ht="18" customHeight="1" x14ac:dyDescent="0.2">
      <c r="E43" s="247" t="s">
        <v>337</v>
      </c>
      <c r="F43" s="415" t="s">
        <v>338</v>
      </c>
      <c r="G43" s="415"/>
      <c r="H43" s="415"/>
      <c r="I43" s="415"/>
      <c r="J43" s="415"/>
      <c r="K43" s="415"/>
      <c r="L43" s="415"/>
      <c r="M43" s="415"/>
      <c r="N43" s="415"/>
      <c r="O43" s="416"/>
    </row>
    <row r="44" spans="1:17" ht="18" customHeight="1" x14ac:dyDescent="0.2">
      <c r="E44" s="247" t="s">
        <v>339</v>
      </c>
      <c r="F44" s="415" t="s">
        <v>275</v>
      </c>
      <c r="G44" s="415"/>
      <c r="H44" s="415"/>
      <c r="I44" s="415"/>
      <c r="J44" s="415"/>
      <c r="K44" s="415"/>
      <c r="L44" s="415"/>
      <c r="M44" s="415"/>
      <c r="N44" s="415"/>
      <c r="O44" s="416"/>
    </row>
    <row r="45" spans="1:17" ht="18" customHeight="1" thickBot="1" x14ac:dyDescent="0.25">
      <c r="E45" s="248" t="s">
        <v>340</v>
      </c>
      <c r="F45" s="429" t="s">
        <v>275</v>
      </c>
      <c r="G45" s="429"/>
      <c r="H45" s="429"/>
      <c r="I45" s="429"/>
      <c r="J45" s="429"/>
      <c r="K45" s="429"/>
      <c r="L45" s="429"/>
      <c r="M45" s="429"/>
      <c r="N45" s="429"/>
      <c r="O45" s="430"/>
    </row>
  </sheetData>
  <sheetProtection algorithmName="SHA-512" hashValue="DTA/e5BcUhCXpEQzb0B2p21KwMp+wTxkyOZoCcF2H3axOTYaRWv9dTutO2f75eFNY0e789MGg8zB2lqefKpUuA==" saltValue="qpAuxuyZm6aD03hMiVQI2w==" spinCount="100000" sheet="1" objects="1" scenarios="1"/>
  <mergeCells count="13">
    <mergeCell ref="F45:O45"/>
    <mergeCell ref="F39:O39"/>
    <mergeCell ref="F40:O40"/>
    <mergeCell ref="F41:O41"/>
    <mergeCell ref="F42:O42"/>
    <mergeCell ref="F43:O43"/>
    <mergeCell ref="F44:O44"/>
    <mergeCell ref="F38:O38"/>
    <mergeCell ref="E18:G18"/>
    <mergeCell ref="L18:O18"/>
    <mergeCell ref="I20:K20"/>
    <mergeCell ref="E36:O36"/>
    <mergeCell ref="F37:O37"/>
  </mergeCells>
  <conditionalFormatting sqref="I23:K31">
    <cfRule type="cellIs" dxfId="25" priority="1" stopIfTrue="1" operator="equal">
      <formula>0</formula>
    </cfRule>
  </conditionalFormatting>
  <conditionalFormatting sqref="O7:O16">
    <cfRule type="cellIs" dxfId="24" priority="2" stopIfTrue="1" operator="equal">
      <formula>0</formula>
    </cfRule>
  </conditionalFormatting>
  <hyperlinks>
    <hyperlink ref="E18:G18" location="Angebotsübersicht!A1" display="Zur Angebotsübersicht" xr:uid="{15D20B0E-07E6-4813-BB4A-C205E8F90D16}"/>
    <hyperlink ref="L18:O18" location="Leistungswerte!A1" display="Zu den Leistungswerten" xr:uid="{F2D43557-3130-4AD7-B1B6-1ADA2F1E5858}"/>
  </hyperlinks>
  <pageMargins left="0.7" right="0.7" top="0.78740157499999996" bottom="0.78740157499999996" header="0.3" footer="0.3"/>
  <pageSetup paperSize="9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A788-84A8-4E2A-9741-34D4D8EFAB2D}">
  <sheetPr>
    <pageSetUpPr fitToPage="1"/>
  </sheetPr>
  <dimension ref="A1:Q62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8.5703125" style="1" customWidth="1"/>
    <col min="3" max="3" width="20.140625" style="1" customWidth="1"/>
    <col min="4" max="4" width="8.7109375" style="1" customWidth="1"/>
    <col min="5" max="5" width="38.2851562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5"/>
      <c r="I2" s="34"/>
      <c r="J2" s="34"/>
      <c r="K2" s="34"/>
      <c r="L2" s="31"/>
      <c r="M2" s="32"/>
      <c r="N2" s="35"/>
      <c r="O2" s="33" t="s">
        <v>341</v>
      </c>
      <c r="P2" s="150">
        <v>7</v>
      </c>
      <c r="Q2" s="36"/>
    </row>
    <row r="3" spans="5:17" ht="13.5" thickBot="1" x14ac:dyDescent="0.25"/>
    <row r="4" spans="5:17" s="40" customFormat="1" ht="25.5" customHeight="1" thickBot="1" x14ac:dyDescent="0.25">
      <c r="E4" s="114" t="s">
        <v>271</v>
      </c>
      <c r="F4" s="116"/>
      <c r="G4" s="117"/>
      <c r="H4" s="39"/>
      <c r="K4" s="41"/>
      <c r="L4" s="115" t="s">
        <v>272</v>
      </c>
      <c r="M4" s="136"/>
      <c r="N4" s="136"/>
      <c r="O4" s="137"/>
      <c r="P4" s="42"/>
      <c r="Q4" s="42"/>
    </row>
    <row r="5" spans="5:17" s="40" customFormat="1" ht="18.75" customHeight="1" x14ac:dyDescent="0.2">
      <c r="E5" s="118" t="s">
        <v>273</v>
      </c>
      <c r="F5" s="119"/>
      <c r="G5" s="120">
        <f>RT_Verwaltung</f>
        <v>254</v>
      </c>
      <c r="H5" s="39"/>
      <c r="I5" s="43"/>
      <c r="L5" s="118" t="s">
        <v>274</v>
      </c>
      <c r="M5" s="119"/>
      <c r="N5" s="138"/>
      <c r="O5" s="139" t="s">
        <v>275</v>
      </c>
      <c r="P5" s="42"/>
      <c r="Q5" s="42"/>
    </row>
    <row r="6" spans="5:17" s="40" customFormat="1" ht="18.75" customHeight="1" x14ac:dyDescent="0.2">
      <c r="E6" s="118" t="s">
        <v>276</v>
      </c>
      <c r="F6" s="119"/>
      <c r="G6" s="120">
        <v>5</v>
      </c>
      <c r="H6" s="39"/>
      <c r="I6" s="43"/>
      <c r="L6" s="118"/>
      <c r="M6" s="119"/>
      <c r="N6" s="138"/>
      <c r="O6" s="140"/>
      <c r="P6" s="42"/>
      <c r="Q6" s="42"/>
    </row>
    <row r="7" spans="5:17" s="40" customFormat="1" ht="18.75" customHeight="1" x14ac:dyDescent="0.2">
      <c r="E7" s="118" t="s">
        <v>277</v>
      </c>
      <c r="F7" s="119"/>
      <c r="G7" s="121">
        <f>SUM($G$23:$G$49)</f>
        <v>311.27000000000004</v>
      </c>
      <c r="H7" s="39"/>
      <c r="I7" s="43"/>
      <c r="J7" s="43"/>
      <c r="L7" s="118" t="s">
        <v>277</v>
      </c>
      <c r="M7" s="119"/>
      <c r="N7" s="119"/>
      <c r="O7" s="141">
        <f>IF($O$5="JA",#REF!,0)</f>
        <v>0</v>
      </c>
      <c r="P7" s="42"/>
      <c r="Q7" s="42"/>
    </row>
    <row r="8" spans="5:17" s="40" customFormat="1" ht="18.75" customHeight="1" x14ac:dyDescent="0.2">
      <c r="E8" s="118" t="s">
        <v>278</v>
      </c>
      <c r="F8" s="119"/>
      <c r="G8" s="121">
        <f>SUM($L$23:$L$49)</f>
        <v>34770.546000000002</v>
      </c>
      <c r="H8" s="39"/>
      <c r="I8" s="43"/>
      <c r="J8" s="43"/>
      <c r="L8" s="118" t="s">
        <v>278</v>
      </c>
      <c r="M8" s="119"/>
      <c r="N8" s="119"/>
      <c r="O8" s="141">
        <f>IF($O$5="JA",#REF!,0)</f>
        <v>0</v>
      </c>
      <c r="P8" s="42"/>
      <c r="Q8" s="42"/>
    </row>
    <row r="9" spans="5:17" s="40" customFormat="1" ht="18.75" customHeight="1" x14ac:dyDescent="0.2">
      <c r="E9" s="118" t="s">
        <v>279</v>
      </c>
      <c r="F9" s="119"/>
      <c r="G9" s="122">
        <f>SUM($O$23:$O$49)</f>
        <v>0</v>
      </c>
      <c r="H9" s="39"/>
      <c r="I9" s="43"/>
      <c r="J9" s="43"/>
      <c r="L9" s="118" t="s">
        <v>279</v>
      </c>
      <c r="M9" s="119"/>
      <c r="N9" s="119"/>
      <c r="O9" s="122">
        <f>IF($O$5="JA",#REF!,0)</f>
        <v>0</v>
      </c>
      <c r="P9" s="42"/>
      <c r="Q9" s="42"/>
    </row>
    <row r="10" spans="5:17" s="40" customFormat="1" ht="18.75" customHeight="1" x14ac:dyDescent="0.2">
      <c r="E10" s="118" t="s">
        <v>280</v>
      </c>
      <c r="F10" s="119"/>
      <c r="G10" s="122">
        <f>G9/G5</f>
        <v>0</v>
      </c>
      <c r="H10" s="39"/>
      <c r="I10" s="43"/>
      <c r="J10" s="43"/>
      <c r="L10" s="118"/>
      <c r="M10" s="119"/>
      <c r="N10" s="119"/>
      <c r="O10" s="142"/>
      <c r="P10" s="42"/>
      <c r="Q10" s="42"/>
    </row>
    <row r="11" spans="5:17" s="40" customFormat="1" ht="18.75" customHeight="1" x14ac:dyDescent="0.2">
      <c r="E11" s="118" t="s">
        <v>281</v>
      </c>
      <c r="F11" s="119"/>
      <c r="G11" s="123">
        <f>IF(G9&gt;0,G8/G9,0)</f>
        <v>0</v>
      </c>
      <c r="H11" s="39"/>
      <c r="I11" s="43"/>
      <c r="J11" s="43"/>
      <c r="L11" s="118" t="s">
        <v>281</v>
      </c>
      <c r="M11" s="119"/>
      <c r="N11" s="119"/>
      <c r="O11" s="123">
        <f>IF($O$5="JA",$O$8/$O$9,0)</f>
        <v>0</v>
      </c>
      <c r="P11" s="42"/>
      <c r="Q11" s="42"/>
    </row>
    <row r="12" spans="5:17" s="40" customFormat="1" ht="18.75" customHeight="1" thickBot="1" x14ac:dyDescent="0.25">
      <c r="E12" s="124" t="s">
        <v>282</v>
      </c>
      <c r="F12" s="125"/>
      <c r="G12" s="126">
        <f>IF(G9&gt;0,G14/G9,0)</f>
        <v>0</v>
      </c>
      <c r="H12" s="39"/>
      <c r="I12" s="43"/>
      <c r="J12" s="43"/>
      <c r="L12" s="124" t="s">
        <v>282</v>
      </c>
      <c r="M12" s="125"/>
      <c r="N12" s="125"/>
      <c r="O12" s="143">
        <f>IF($O$5="JA",$O$14/$O$9,0)</f>
        <v>0</v>
      </c>
      <c r="P12" s="42"/>
      <c r="Q12" s="42"/>
    </row>
    <row r="13" spans="5:17" s="40" customFormat="1" ht="6.75" customHeight="1" thickBot="1" x14ac:dyDescent="0.25">
      <c r="E13" s="119"/>
      <c r="F13" s="119"/>
      <c r="G13" s="127"/>
      <c r="H13" s="39"/>
      <c r="I13" s="43"/>
      <c r="J13" s="43"/>
      <c r="L13" s="119"/>
      <c r="M13" s="119"/>
      <c r="N13" s="119"/>
      <c r="O13" s="144"/>
      <c r="P13" s="42"/>
      <c r="Q13" s="42"/>
    </row>
    <row r="14" spans="5:17" s="40" customFormat="1" ht="18.75" customHeight="1" x14ac:dyDescent="0.2">
      <c r="E14" s="128" t="s">
        <v>283</v>
      </c>
      <c r="F14" s="129">
        <f ca="1">G14/G5</f>
        <v>0</v>
      </c>
      <c r="G14" s="130">
        <f ca="1">SUM(Q23:Q49)</f>
        <v>0</v>
      </c>
      <c r="H14" s="39"/>
      <c r="I14" s="43"/>
      <c r="J14" s="43"/>
      <c r="K14" s="44"/>
      <c r="L14" s="128" t="s">
        <v>284</v>
      </c>
      <c r="M14" s="145"/>
      <c r="N14" s="145"/>
      <c r="O14" s="146">
        <f>IF($O$5="JA",#REF!,0)</f>
        <v>0</v>
      </c>
      <c r="P14" s="42"/>
      <c r="Q14" s="42"/>
    </row>
    <row r="15" spans="5:17" s="40" customFormat="1" ht="18.75" customHeight="1" x14ac:dyDescent="0.2">
      <c r="E15" s="131" t="s">
        <v>285</v>
      </c>
      <c r="F15" s="127"/>
      <c r="G15" s="132">
        <f ca="1">G14*0.19</f>
        <v>0</v>
      </c>
      <c r="H15" s="39"/>
      <c r="I15" s="43"/>
      <c r="J15" s="43"/>
      <c r="K15" s="44"/>
      <c r="L15" s="131" t="s">
        <v>285</v>
      </c>
      <c r="M15" s="119"/>
      <c r="N15" s="119"/>
      <c r="O15" s="147">
        <f>IF($O$5="JA",O14*0.19,0)</f>
        <v>0</v>
      </c>
      <c r="P15" s="42"/>
      <c r="Q15" s="42"/>
    </row>
    <row r="16" spans="5:17" s="40" customFormat="1" ht="18.75" customHeight="1" thickBot="1" x14ac:dyDescent="0.25">
      <c r="E16" s="133" t="s">
        <v>286</v>
      </c>
      <c r="F16" s="134"/>
      <c r="G16" s="135">
        <f ca="1">G14+G15</f>
        <v>0</v>
      </c>
      <c r="H16" s="39"/>
      <c r="I16" s="43"/>
      <c r="J16" s="43"/>
      <c r="K16" s="44"/>
      <c r="L16" s="133" t="s">
        <v>286</v>
      </c>
      <c r="M16" s="125"/>
      <c r="N16" s="125"/>
      <c r="O16" s="148">
        <f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417" t="s">
        <v>287</v>
      </c>
      <c r="F18" s="418"/>
      <c r="G18" s="419"/>
      <c r="H18" s="45"/>
      <c r="I18" s="46"/>
      <c r="J18" s="46"/>
      <c r="K18" s="46"/>
      <c r="L18" s="420" t="s">
        <v>288</v>
      </c>
      <c r="M18" s="421"/>
      <c r="N18" s="421"/>
      <c r="O18" s="422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289</v>
      </c>
      <c r="C20" s="49" t="s">
        <v>290</v>
      </c>
      <c r="D20" s="49" t="s">
        <v>291</v>
      </c>
      <c r="E20" s="50" t="s">
        <v>292</v>
      </c>
      <c r="F20" s="50" t="s">
        <v>293</v>
      </c>
      <c r="G20" s="51" t="s">
        <v>294</v>
      </c>
      <c r="H20" s="50" t="s">
        <v>295</v>
      </c>
      <c r="I20" s="423" t="s">
        <v>296</v>
      </c>
      <c r="J20" s="423"/>
      <c r="K20" s="423"/>
      <c r="L20" s="51" t="s">
        <v>297</v>
      </c>
      <c r="M20" s="52" t="s">
        <v>298</v>
      </c>
      <c r="N20" s="50" t="s">
        <v>299</v>
      </c>
      <c r="O20" s="53" t="s">
        <v>300</v>
      </c>
      <c r="P20" s="54" t="s">
        <v>301</v>
      </c>
      <c r="Q20" s="55" t="s">
        <v>302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303</v>
      </c>
      <c r="F21" s="18"/>
      <c r="G21" s="19" t="s">
        <v>304</v>
      </c>
      <c r="H21" s="18"/>
      <c r="I21" s="20" t="s">
        <v>186</v>
      </c>
      <c r="J21" s="20" t="s">
        <v>187</v>
      </c>
      <c r="K21" s="20" t="s">
        <v>188</v>
      </c>
      <c r="L21" s="19" t="s">
        <v>305</v>
      </c>
      <c r="M21" s="21" t="s">
        <v>306</v>
      </c>
      <c r="N21" s="18" t="s">
        <v>307</v>
      </c>
      <c r="O21" s="22" t="s">
        <v>308</v>
      </c>
      <c r="P21" s="23" t="s">
        <v>309</v>
      </c>
      <c r="Q21" s="24" t="s">
        <v>310</v>
      </c>
    </row>
    <row r="22" spans="1:17" ht="3.75" customHeight="1" x14ac:dyDescent="0.2">
      <c r="A22" s="66" t="s">
        <v>311</v>
      </c>
      <c r="B22" s="67" t="s">
        <v>311</v>
      </c>
      <c r="C22" s="67"/>
      <c r="D22" s="67" t="s">
        <v>311</v>
      </c>
      <c r="E22" s="67" t="s">
        <v>311</v>
      </c>
      <c r="F22" s="67" t="s">
        <v>311</v>
      </c>
      <c r="G22" s="68" t="s">
        <v>311</v>
      </c>
      <c r="H22" s="69" t="s">
        <v>311</v>
      </c>
      <c r="I22" s="70" t="s">
        <v>311</v>
      </c>
      <c r="J22" s="70" t="s">
        <v>311</v>
      </c>
      <c r="K22" s="70" t="s">
        <v>311</v>
      </c>
      <c r="L22" s="68" t="s">
        <v>311</v>
      </c>
      <c r="M22" s="71" t="s">
        <v>311</v>
      </c>
      <c r="N22" s="72" t="s">
        <v>311</v>
      </c>
      <c r="O22" s="73" t="s">
        <v>311</v>
      </c>
      <c r="P22" s="74" t="s">
        <v>311</v>
      </c>
      <c r="Q22" s="75" t="s">
        <v>311</v>
      </c>
    </row>
    <row r="23" spans="1:17" ht="24" customHeight="1" x14ac:dyDescent="0.2">
      <c r="A23" s="79">
        <v>1</v>
      </c>
      <c r="B23" s="301" t="s">
        <v>342</v>
      </c>
      <c r="C23" s="80"/>
      <c r="D23" s="284">
        <v>1</v>
      </c>
      <c r="E23" s="301" t="s">
        <v>343</v>
      </c>
      <c r="F23" s="80" t="s">
        <v>344</v>
      </c>
      <c r="G23" s="81">
        <v>12.66</v>
      </c>
      <c r="H23" s="300" t="s">
        <v>217</v>
      </c>
      <c r="I23" s="226">
        <f>VLOOKUP($H23,Leistungswerte!$A$8:$E$68,3,FALSE)</f>
        <v>1</v>
      </c>
      <c r="J23" s="226">
        <f>VLOOKUP($H23,Leistungswerte!$A$8:$E$68,4,FALSE)</f>
        <v>0</v>
      </c>
      <c r="K23" s="226">
        <f>VLOOKUP($H23,Leistungswerte!$A$8:$E$68,5,FALSE)</f>
        <v>0</v>
      </c>
      <c r="L23" s="81">
        <f t="shared" ref="L23:L24" si="0">($G$5/$G$6*I23+J23*12+K23)*G23</f>
        <v>643.12799999999993</v>
      </c>
      <c r="M23" s="227">
        <f>VLOOKUP($H23,Leistungswerte!$A$8:$O$68,$P$2,FALSE)</f>
        <v>0</v>
      </c>
      <c r="N23" s="82">
        <f t="shared" ref="N23:N24" si="1">IF(M23&lt;&gt;0,G23/M23/24,0)</f>
        <v>0</v>
      </c>
      <c r="O23" s="78">
        <f t="shared" ref="O23:O24" si="2">IF(M23&lt;&gt;0,L23/M23,0)</f>
        <v>0</v>
      </c>
      <c r="P23" s="228">
        <f t="shared" ref="P23:P48" ca="1" si="3">SVS_UR</f>
        <v>0</v>
      </c>
      <c r="Q23" s="83">
        <f ca="1">O23*P23</f>
        <v>0</v>
      </c>
    </row>
    <row r="24" spans="1:17" ht="24" customHeight="1" x14ac:dyDescent="0.2">
      <c r="A24" s="79">
        <f t="shared" ref="A24:A48" si="4">A23+1</f>
        <v>2</v>
      </c>
      <c r="B24" s="301" t="s">
        <v>342</v>
      </c>
      <c r="C24" s="80"/>
      <c r="D24" s="284">
        <v>2</v>
      </c>
      <c r="E24" s="80" t="s">
        <v>345</v>
      </c>
      <c r="F24" s="80" t="s">
        <v>346</v>
      </c>
      <c r="G24" s="81">
        <v>13.5</v>
      </c>
      <c r="H24" s="300" t="s">
        <v>215</v>
      </c>
      <c r="I24" s="226">
        <f>VLOOKUP($H24,Leistungswerte!$A$8:$E$68,3,FALSE)</f>
        <v>2</v>
      </c>
      <c r="J24" s="226">
        <f>VLOOKUP($H24,Leistungswerte!$A$8:$E$68,4,FALSE)</f>
        <v>0</v>
      </c>
      <c r="K24" s="226">
        <f>VLOOKUP($H24,Leistungswerte!$A$8:$E$68,5,FALSE)</f>
        <v>0</v>
      </c>
      <c r="L24" s="81">
        <f t="shared" si="0"/>
        <v>1371.6</v>
      </c>
      <c r="M24" s="227">
        <f>VLOOKUP($H24,Leistungswerte!$A$8:$O$68,$P$2,FALSE)</f>
        <v>0</v>
      </c>
      <c r="N24" s="82">
        <f t="shared" si="1"/>
        <v>0</v>
      </c>
      <c r="O24" s="78">
        <f t="shared" si="2"/>
        <v>0</v>
      </c>
      <c r="P24" s="228">
        <f t="shared" ca="1" si="3"/>
        <v>0</v>
      </c>
      <c r="Q24" s="83">
        <f t="shared" ref="Q24" ca="1" si="5">O24*P24</f>
        <v>0</v>
      </c>
    </row>
    <row r="25" spans="1:17" ht="24" customHeight="1" x14ac:dyDescent="0.2">
      <c r="A25" s="79">
        <f t="shared" si="4"/>
        <v>3</v>
      </c>
      <c r="B25" s="301" t="s">
        <v>342</v>
      </c>
      <c r="C25" s="80"/>
      <c r="D25" s="284">
        <v>3</v>
      </c>
      <c r="E25" s="301" t="s">
        <v>347</v>
      </c>
      <c r="F25" s="80" t="s">
        <v>320</v>
      </c>
      <c r="G25" s="81">
        <v>6.88</v>
      </c>
      <c r="H25" s="300" t="s">
        <v>269</v>
      </c>
      <c r="I25" s="226">
        <f>VLOOKUP($H25,Leistungswerte!$A$8:$E$68,3,FALSE)</f>
        <v>0</v>
      </c>
      <c r="J25" s="226">
        <f>VLOOKUP($H25,Leistungswerte!$A$8:$E$68,4,FALSE)</f>
        <v>0</v>
      </c>
      <c r="K25" s="226">
        <f>VLOOKUP($H25,Leistungswerte!$A$8:$E$68,5,FALSE)</f>
        <v>0</v>
      </c>
      <c r="L25" s="81">
        <f t="shared" ref="L25:L48" si="6">($G$5/$G$6*I25+J25*12+K25)*G25</f>
        <v>0</v>
      </c>
      <c r="M25" s="227">
        <f>VLOOKUP($H25,Leistungswerte!$A$8:$O$68,$P$2,FALSE)</f>
        <v>0</v>
      </c>
      <c r="N25" s="82">
        <f t="shared" ref="N25:N48" si="7">IF(M25&lt;&gt;0,G25/M25/24,0)</f>
        <v>0</v>
      </c>
      <c r="O25" s="78">
        <f t="shared" ref="O25:O48" si="8">IF(M25&lt;&gt;0,L25/M25,0)</f>
        <v>0</v>
      </c>
      <c r="P25" s="228">
        <f t="shared" ca="1" si="3"/>
        <v>0</v>
      </c>
      <c r="Q25" s="83">
        <f t="shared" ref="Q25:Q48" ca="1" si="9">O25*P25</f>
        <v>0</v>
      </c>
    </row>
    <row r="26" spans="1:17" ht="24" customHeight="1" x14ac:dyDescent="0.2">
      <c r="A26" s="79">
        <f t="shared" si="4"/>
        <v>4</v>
      </c>
      <c r="B26" s="80" t="s">
        <v>342</v>
      </c>
      <c r="C26" s="80"/>
      <c r="D26" s="284">
        <v>4</v>
      </c>
      <c r="E26" s="80" t="s">
        <v>348</v>
      </c>
      <c r="F26" s="80" t="s">
        <v>320</v>
      </c>
      <c r="G26" s="81">
        <v>4.4800000000000004</v>
      </c>
      <c r="H26" s="300" t="s">
        <v>233</v>
      </c>
      <c r="I26" s="226">
        <f>VLOOKUP($H26,Leistungswerte!$A$8:$E$68,3,FALSE)</f>
        <v>5</v>
      </c>
      <c r="J26" s="226">
        <f>VLOOKUP($H26,Leistungswerte!$A$8:$E$68,4,FALSE)</f>
        <v>0</v>
      </c>
      <c r="K26" s="226">
        <f>VLOOKUP($H26,Leistungswerte!$A$8:$E$68,5,FALSE)</f>
        <v>0</v>
      </c>
      <c r="L26" s="81">
        <f t="shared" si="6"/>
        <v>1137.92</v>
      </c>
      <c r="M26" s="227">
        <f>VLOOKUP($H26,Leistungswerte!$A$8:$O$68,$P$2,FALSE)</f>
        <v>0</v>
      </c>
      <c r="N26" s="82">
        <f t="shared" si="7"/>
        <v>0</v>
      </c>
      <c r="O26" s="78">
        <f t="shared" si="8"/>
        <v>0</v>
      </c>
      <c r="P26" s="228">
        <f t="shared" ca="1" si="3"/>
        <v>0</v>
      </c>
      <c r="Q26" s="83">
        <f t="shared" ca="1" si="9"/>
        <v>0</v>
      </c>
    </row>
    <row r="27" spans="1:17" ht="24" customHeight="1" x14ac:dyDescent="0.2">
      <c r="A27" s="79">
        <f t="shared" si="4"/>
        <v>5</v>
      </c>
      <c r="B27" s="301" t="s">
        <v>342</v>
      </c>
      <c r="C27" s="80"/>
      <c r="D27" s="284">
        <v>5</v>
      </c>
      <c r="E27" s="80" t="s">
        <v>349</v>
      </c>
      <c r="F27" s="80" t="s">
        <v>350</v>
      </c>
      <c r="G27" s="81">
        <v>10.29</v>
      </c>
      <c r="H27" s="300" t="s">
        <v>204</v>
      </c>
      <c r="I27" s="226">
        <f>VLOOKUP($H27,Leistungswerte!$A$8:$E$68,3,FALSE)</f>
        <v>1.5</v>
      </c>
      <c r="J27" s="226">
        <f>VLOOKUP($H27,Leistungswerte!$A$8:$E$68,4,FALSE)</f>
        <v>0</v>
      </c>
      <c r="K27" s="226">
        <f>VLOOKUP($H27,Leistungswerte!$A$8:$E$68,5,FALSE)</f>
        <v>0</v>
      </c>
      <c r="L27" s="81">
        <f t="shared" si="6"/>
        <v>784.09799999999984</v>
      </c>
      <c r="M27" s="227">
        <f>VLOOKUP($H27,Leistungswerte!$A$8:$O$68,$P$2,FALSE)</f>
        <v>0</v>
      </c>
      <c r="N27" s="82">
        <f t="shared" si="7"/>
        <v>0</v>
      </c>
      <c r="O27" s="78">
        <f t="shared" si="8"/>
        <v>0</v>
      </c>
      <c r="P27" s="228">
        <f t="shared" ca="1" si="3"/>
        <v>0</v>
      </c>
      <c r="Q27" s="83">
        <f t="shared" ca="1" si="9"/>
        <v>0</v>
      </c>
    </row>
    <row r="28" spans="1:17" ht="24" customHeight="1" x14ac:dyDescent="0.2">
      <c r="A28" s="79">
        <f t="shared" si="4"/>
        <v>6</v>
      </c>
      <c r="B28" s="301" t="s">
        <v>342</v>
      </c>
      <c r="C28" s="80"/>
      <c r="D28" s="284">
        <v>6</v>
      </c>
      <c r="E28" s="80" t="s">
        <v>349</v>
      </c>
      <c r="F28" s="80" t="s">
        <v>350</v>
      </c>
      <c r="G28" s="81">
        <v>27.6</v>
      </c>
      <c r="H28" s="300" t="s">
        <v>204</v>
      </c>
      <c r="I28" s="226">
        <f>VLOOKUP($H28,Leistungswerte!$A$8:$E$68,3,FALSE)</f>
        <v>1.5</v>
      </c>
      <c r="J28" s="226">
        <f>VLOOKUP($H28,Leistungswerte!$A$8:$E$68,4,FALSE)</f>
        <v>0</v>
      </c>
      <c r="K28" s="226">
        <f>VLOOKUP($H28,Leistungswerte!$A$8:$E$68,5,FALSE)</f>
        <v>0</v>
      </c>
      <c r="L28" s="81">
        <f t="shared" si="6"/>
        <v>2103.12</v>
      </c>
      <c r="M28" s="227">
        <f>VLOOKUP($H28,Leistungswerte!$A$8:$O$68,$P$2,FALSE)</f>
        <v>0</v>
      </c>
      <c r="N28" s="82">
        <f t="shared" si="7"/>
        <v>0</v>
      </c>
      <c r="O28" s="78">
        <f t="shared" si="8"/>
        <v>0</v>
      </c>
      <c r="P28" s="228">
        <f t="shared" ca="1" si="3"/>
        <v>0</v>
      </c>
      <c r="Q28" s="83">
        <f t="shared" ca="1" si="9"/>
        <v>0</v>
      </c>
    </row>
    <row r="29" spans="1:17" ht="24" customHeight="1" x14ac:dyDescent="0.2">
      <c r="A29" s="79">
        <f t="shared" si="4"/>
        <v>7</v>
      </c>
      <c r="B29" s="301" t="s">
        <v>342</v>
      </c>
      <c r="C29" s="80"/>
      <c r="D29" s="284">
        <v>7</v>
      </c>
      <c r="E29" s="80" t="s">
        <v>351</v>
      </c>
      <c r="F29" s="80" t="s">
        <v>350</v>
      </c>
      <c r="G29" s="81">
        <v>6.7</v>
      </c>
      <c r="H29" s="300" t="s">
        <v>227</v>
      </c>
      <c r="I29" s="226">
        <f>VLOOKUP($H29,Leistungswerte!$A$8:$E$68,3,FALSE)</f>
        <v>5</v>
      </c>
      <c r="J29" s="226">
        <f>VLOOKUP($H29,Leistungswerte!$A$8:$E$68,4,FALSE)</f>
        <v>0</v>
      </c>
      <c r="K29" s="226">
        <f>VLOOKUP($H29,Leistungswerte!$A$8:$E$68,5,FALSE)</f>
        <v>0</v>
      </c>
      <c r="L29" s="81">
        <f t="shared" si="6"/>
        <v>1701.8</v>
      </c>
      <c r="M29" s="227">
        <f>VLOOKUP($H29,Leistungswerte!$A$8:$O$68,$P$2,FALSE)</f>
        <v>0</v>
      </c>
      <c r="N29" s="82">
        <f t="shared" si="7"/>
        <v>0</v>
      </c>
      <c r="O29" s="78">
        <f t="shared" si="8"/>
        <v>0</v>
      </c>
      <c r="P29" s="228">
        <f t="shared" ca="1" si="3"/>
        <v>0</v>
      </c>
      <c r="Q29" s="83">
        <f t="shared" ca="1" si="9"/>
        <v>0</v>
      </c>
    </row>
    <row r="30" spans="1:17" ht="24" customHeight="1" x14ac:dyDescent="0.2">
      <c r="A30" s="79">
        <f t="shared" si="4"/>
        <v>8</v>
      </c>
      <c r="B30" s="301" t="s">
        <v>342</v>
      </c>
      <c r="C30" s="80"/>
      <c r="D30" s="284">
        <v>8</v>
      </c>
      <c r="E30" s="80" t="s">
        <v>351</v>
      </c>
      <c r="F30" s="80" t="s">
        <v>350</v>
      </c>
      <c r="G30" s="81">
        <v>1.46</v>
      </c>
      <c r="H30" s="300" t="s">
        <v>227</v>
      </c>
      <c r="I30" s="226">
        <f>VLOOKUP($H30,Leistungswerte!$A$8:$E$68,3,FALSE)</f>
        <v>5</v>
      </c>
      <c r="J30" s="226">
        <f>VLOOKUP($H30,Leistungswerte!$A$8:$E$68,4,FALSE)</f>
        <v>0</v>
      </c>
      <c r="K30" s="226">
        <f>VLOOKUP($H30,Leistungswerte!$A$8:$E$68,5,FALSE)</f>
        <v>0</v>
      </c>
      <c r="L30" s="81">
        <f t="shared" si="6"/>
        <v>370.84</v>
      </c>
      <c r="M30" s="227">
        <f>VLOOKUP($H30,Leistungswerte!$A$8:$O$68,$P$2,FALSE)</f>
        <v>0</v>
      </c>
      <c r="N30" s="82">
        <f t="shared" si="7"/>
        <v>0</v>
      </c>
      <c r="O30" s="78">
        <f t="shared" si="8"/>
        <v>0</v>
      </c>
      <c r="P30" s="228">
        <f t="shared" ca="1" si="3"/>
        <v>0</v>
      </c>
      <c r="Q30" s="83">
        <f t="shared" ca="1" si="9"/>
        <v>0</v>
      </c>
    </row>
    <row r="31" spans="1:17" ht="24" customHeight="1" x14ac:dyDescent="0.2">
      <c r="A31" s="79">
        <f t="shared" si="4"/>
        <v>9</v>
      </c>
      <c r="B31" s="80" t="s">
        <v>342</v>
      </c>
      <c r="C31" s="80"/>
      <c r="D31" s="284">
        <v>9</v>
      </c>
      <c r="E31" s="80" t="s">
        <v>348</v>
      </c>
      <c r="F31" s="80" t="s">
        <v>320</v>
      </c>
      <c r="G31" s="81">
        <v>6.88</v>
      </c>
      <c r="H31" s="300" t="s">
        <v>233</v>
      </c>
      <c r="I31" s="226">
        <f>VLOOKUP($H31,Leistungswerte!$A$8:$E$68,3,FALSE)</f>
        <v>5</v>
      </c>
      <c r="J31" s="226">
        <f>VLOOKUP($H31,Leistungswerte!$A$8:$E$68,4,FALSE)</f>
        <v>0</v>
      </c>
      <c r="K31" s="226">
        <f>VLOOKUP($H31,Leistungswerte!$A$8:$E$68,5,FALSE)</f>
        <v>0</v>
      </c>
      <c r="L31" s="81">
        <f t="shared" si="6"/>
        <v>1747.52</v>
      </c>
      <c r="M31" s="227">
        <f>VLOOKUP($H31,Leistungswerte!$A$8:$O$68,$P$2,FALSE)</f>
        <v>0</v>
      </c>
      <c r="N31" s="82">
        <f t="shared" si="7"/>
        <v>0</v>
      </c>
      <c r="O31" s="78">
        <f t="shared" si="8"/>
        <v>0</v>
      </c>
      <c r="P31" s="228">
        <f t="shared" ca="1" si="3"/>
        <v>0</v>
      </c>
      <c r="Q31" s="83">
        <f t="shared" ca="1" si="9"/>
        <v>0</v>
      </c>
    </row>
    <row r="32" spans="1:17" ht="24" customHeight="1" x14ac:dyDescent="0.2">
      <c r="A32" s="79">
        <f t="shared" si="4"/>
        <v>10</v>
      </c>
      <c r="B32" s="80" t="s">
        <v>342</v>
      </c>
      <c r="C32" s="80"/>
      <c r="D32" s="284">
        <v>10</v>
      </c>
      <c r="E32" s="80" t="s">
        <v>352</v>
      </c>
      <c r="F32" s="80" t="s">
        <v>320</v>
      </c>
      <c r="G32" s="81">
        <v>15.68</v>
      </c>
      <c r="H32" s="300" t="s">
        <v>211</v>
      </c>
      <c r="I32" s="226">
        <f>VLOOKUP($H32,Leistungswerte!$A$8:$E$68,3,FALSE)</f>
        <v>1.5</v>
      </c>
      <c r="J32" s="226">
        <f>VLOOKUP($H32,Leistungswerte!$A$8:$E$68,4,FALSE)</f>
        <v>0</v>
      </c>
      <c r="K32" s="226">
        <f>VLOOKUP($H32,Leistungswerte!$A$8:$E$68,5,FALSE)</f>
        <v>0</v>
      </c>
      <c r="L32" s="81">
        <f t="shared" si="6"/>
        <v>1194.8159999999998</v>
      </c>
      <c r="M32" s="227">
        <f>VLOOKUP($H32,Leistungswerte!$A$8:$O$68,$P$2,FALSE)</f>
        <v>0</v>
      </c>
      <c r="N32" s="82">
        <f t="shared" si="7"/>
        <v>0</v>
      </c>
      <c r="O32" s="78">
        <f t="shared" si="8"/>
        <v>0</v>
      </c>
      <c r="P32" s="228">
        <f t="shared" ca="1" si="3"/>
        <v>0</v>
      </c>
      <c r="Q32" s="83">
        <f t="shared" ca="1" si="9"/>
        <v>0</v>
      </c>
    </row>
    <row r="33" spans="1:17" ht="24" customHeight="1" x14ac:dyDescent="0.2">
      <c r="A33" s="79">
        <f t="shared" si="4"/>
        <v>11</v>
      </c>
      <c r="B33" s="80" t="s">
        <v>342</v>
      </c>
      <c r="C33" s="80"/>
      <c r="D33" s="284">
        <v>11</v>
      </c>
      <c r="E33" s="80" t="s">
        <v>353</v>
      </c>
      <c r="F33" s="80" t="s">
        <v>350</v>
      </c>
      <c r="G33" s="81">
        <v>4.93</v>
      </c>
      <c r="H33" s="300" t="s">
        <v>253</v>
      </c>
      <c r="I33" s="226">
        <f>VLOOKUP($H33,Leistungswerte!$A$8:$E$68,3,FALSE)</f>
        <v>0</v>
      </c>
      <c r="J33" s="226">
        <f>VLOOKUP($H33,Leistungswerte!$A$8:$E$68,4,FALSE)</f>
        <v>1</v>
      </c>
      <c r="K33" s="226">
        <f>VLOOKUP($H33,Leistungswerte!$A$8:$E$68,5,FALSE)</f>
        <v>0</v>
      </c>
      <c r="L33" s="81">
        <f t="shared" si="6"/>
        <v>59.16</v>
      </c>
      <c r="M33" s="227">
        <f>VLOOKUP($H33,Leistungswerte!$A$8:$O$68,$P$2,FALSE)</f>
        <v>0</v>
      </c>
      <c r="N33" s="82">
        <f t="shared" si="7"/>
        <v>0</v>
      </c>
      <c r="O33" s="78">
        <f t="shared" si="8"/>
        <v>0</v>
      </c>
      <c r="P33" s="228">
        <f t="shared" ca="1" si="3"/>
        <v>0</v>
      </c>
      <c r="Q33" s="83">
        <f t="shared" ca="1" si="9"/>
        <v>0</v>
      </c>
    </row>
    <row r="34" spans="1:17" ht="24" customHeight="1" x14ac:dyDescent="0.2">
      <c r="A34" s="79">
        <f t="shared" si="4"/>
        <v>12</v>
      </c>
      <c r="B34" s="80" t="s">
        <v>342</v>
      </c>
      <c r="C34" s="80"/>
      <c r="D34" s="284">
        <v>12</v>
      </c>
      <c r="E34" s="80" t="s">
        <v>354</v>
      </c>
      <c r="F34" s="80" t="s">
        <v>350</v>
      </c>
      <c r="G34" s="81">
        <v>41.31</v>
      </c>
      <c r="H34" s="300" t="s">
        <v>204</v>
      </c>
      <c r="I34" s="226">
        <f>VLOOKUP($H34,Leistungswerte!$A$8:$E$68,3,FALSE)</f>
        <v>1.5</v>
      </c>
      <c r="J34" s="226">
        <f>VLOOKUP($H34,Leistungswerte!$A$8:$E$68,4,FALSE)</f>
        <v>0</v>
      </c>
      <c r="K34" s="226">
        <f>VLOOKUP($H34,Leistungswerte!$A$8:$E$68,5,FALSE)</f>
        <v>0</v>
      </c>
      <c r="L34" s="81">
        <f t="shared" si="6"/>
        <v>3147.8219999999997</v>
      </c>
      <c r="M34" s="227">
        <f>VLOOKUP($H34,Leistungswerte!$A$8:$O$68,$P$2,FALSE)</f>
        <v>0</v>
      </c>
      <c r="N34" s="82">
        <f t="shared" si="7"/>
        <v>0</v>
      </c>
      <c r="O34" s="78">
        <f t="shared" si="8"/>
        <v>0</v>
      </c>
      <c r="P34" s="228">
        <f t="shared" ca="1" si="3"/>
        <v>0</v>
      </c>
      <c r="Q34" s="83">
        <f t="shared" ca="1" si="9"/>
        <v>0</v>
      </c>
    </row>
    <row r="35" spans="1:17" ht="24" customHeight="1" x14ac:dyDescent="0.2">
      <c r="A35" s="79">
        <f t="shared" si="4"/>
        <v>13</v>
      </c>
      <c r="B35" s="80" t="s">
        <v>342</v>
      </c>
      <c r="C35" s="80"/>
      <c r="D35" s="284">
        <v>13</v>
      </c>
      <c r="E35" s="80" t="s">
        <v>351</v>
      </c>
      <c r="F35" s="80" t="s">
        <v>350</v>
      </c>
      <c r="G35" s="81">
        <v>15.58</v>
      </c>
      <c r="H35" s="300" t="s">
        <v>227</v>
      </c>
      <c r="I35" s="226">
        <f>VLOOKUP($H35,Leistungswerte!$A$8:$E$68,3,FALSE)</f>
        <v>5</v>
      </c>
      <c r="J35" s="226">
        <f>VLOOKUP($H35,Leistungswerte!$A$8:$E$68,4,FALSE)</f>
        <v>0</v>
      </c>
      <c r="K35" s="226">
        <f>VLOOKUP($H35,Leistungswerte!$A$8:$E$68,5,FALSE)</f>
        <v>0</v>
      </c>
      <c r="L35" s="81">
        <f t="shared" si="6"/>
        <v>3957.32</v>
      </c>
      <c r="M35" s="227">
        <f>VLOOKUP($H35,Leistungswerte!$A$8:$O$68,$P$2,FALSE)</f>
        <v>0</v>
      </c>
      <c r="N35" s="82">
        <f t="shared" si="7"/>
        <v>0</v>
      </c>
      <c r="O35" s="78">
        <f t="shared" si="8"/>
        <v>0</v>
      </c>
      <c r="P35" s="228">
        <f t="shared" ca="1" si="3"/>
        <v>0</v>
      </c>
      <c r="Q35" s="83">
        <f t="shared" ca="1" si="9"/>
        <v>0</v>
      </c>
    </row>
    <row r="36" spans="1:17" ht="24" customHeight="1" x14ac:dyDescent="0.2">
      <c r="A36" s="79">
        <f t="shared" si="4"/>
        <v>14</v>
      </c>
      <c r="B36" s="301" t="s">
        <v>355</v>
      </c>
      <c r="C36" s="80"/>
      <c r="D36" s="284">
        <v>1</v>
      </c>
      <c r="E36" s="80" t="s">
        <v>349</v>
      </c>
      <c r="F36" s="80" t="s">
        <v>356</v>
      </c>
      <c r="G36" s="81">
        <v>15.37</v>
      </c>
      <c r="H36" s="300" t="s">
        <v>204</v>
      </c>
      <c r="I36" s="226">
        <f>VLOOKUP($H36,Leistungswerte!$A$8:$E$68,3,FALSE)</f>
        <v>1.5</v>
      </c>
      <c r="J36" s="226">
        <f>VLOOKUP($H36,Leistungswerte!$A$8:$E$68,4,FALSE)</f>
        <v>0</v>
      </c>
      <c r="K36" s="226">
        <f>VLOOKUP($H36,Leistungswerte!$A$8:$E$68,5,FALSE)</f>
        <v>0</v>
      </c>
      <c r="L36" s="81">
        <f t="shared" si="6"/>
        <v>1171.1939999999997</v>
      </c>
      <c r="M36" s="227">
        <f>VLOOKUP($H36,Leistungswerte!$A$8:$O$68,$P$2,FALSE)</f>
        <v>0</v>
      </c>
      <c r="N36" s="82">
        <f t="shared" si="7"/>
        <v>0</v>
      </c>
      <c r="O36" s="78">
        <f t="shared" si="8"/>
        <v>0</v>
      </c>
      <c r="P36" s="228">
        <f t="shared" ca="1" si="3"/>
        <v>0</v>
      </c>
      <c r="Q36" s="83">
        <f t="shared" ca="1" si="9"/>
        <v>0</v>
      </c>
    </row>
    <row r="37" spans="1:17" ht="24" customHeight="1" x14ac:dyDescent="0.2">
      <c r="A37" s="79">
        <f t="shared" si="4"/>
        <v>15</v>
      </c>
      <c r="B37" s="301" t="s">
        <v>355</v>
      </c>
      <c r="C37" s="80"/>
      <c r="D37" s="284">
        <v>2</v>
      </c>
      <c r="E37" s="80" t="s">
        <v>349</v>
      </c>
      <c r="F37" s="80" t="s">
        <v>356</v>
      </c>
      <c r="G37" s="81">
        <v>14.23</v>
      </c>
      <c r="H37" s="300" t="s">
        <v>204</v>
      </c>
      <c r="I37" s="226">
        <f>VLOOKUP($H37,Leistungswerte!$A$8:$E$68,3,FALSE)</f>
        <v>1.5</v>
      </c>
      <c r="J37" s="226">
        <f>VLOOKUP($H37,Leistungswerte!$A$8:$E$68,4,FALSE)</f>
        <v>0</v>
      </c>
      <c r="K37" s="226">
        <f>VLOOKUP($H37,Leistungswerte!$A$8:$E$68,5,FALSE)</f>
        <v>0</v>
      </c>
      <c r="L37" s="81">
        <f t="shared" si="6"/>
        <v>1084.3259999999998</v>
      </c>
      <c r="M37" s="227">
        <f>VLOOKUP($H37,Leistungswerte!$A$8:$O$68,$P$2,FALSE)</f>
        <v>0</v>
      </c>
      <c r="N37" s="82">
        <f t="shared" si="7"/>
        <v>0</v>
      </c>
      <c r="O37" s="78">
        <f t="shared" si="8"/>
        <v>0</v>
      </c>
      <c r="P37" s="228">
        <f t="shared" ca="1" si="3"/>
        <v>0</v>
      </c>
      <c r="Q37" s="83">
        <f t="shared" ca="1" si="9"/>
        <v>0</v>
      </c>
    </row>
    <row r="38" spans="1:17" ht="24" customHeight="1" x14ac:dyDescent="0.2">
      <c r="A38" s="79">
        <f t="shared" si="4"/>
        <v>16</v>
      </c>
      <c r="B38" s="301" t="s">
        <v>355</v>
      </c>
      <c r="C38" s="80"/>
      <c r="D38" s="284">
        <v>3</v>
      </c>
      <c r="E38" s="80" t="s">
        <v>351</v>
      </c>
      <c r="F38" s="80" t="s">
        <v>356</v>
      </c>
      <c r="G38" s="81">
        <v>1.37</v>
      </c>
      <c r="H38" s="300" t="s">
        <v>227</v>
      </c>
      <c r="I38" s="226">
        <f>VLOOKUP($H38,Leistungswerte!$A$8:$E$68,3,FALSE)</f>
        <v>5</v>
      </c>
      <c r="J38" s="226">
        <f>VLOOKUP($H38,Leistungswerte!$A$8:$E$68,4,FALSE)</f>
        <v>0</v>
      </c>
      <c r="K38" s="226">
        <f>VLOOKUP($H38,Leistungswerte!$A$8:$E$68,5,FALSE)</f>
        <v>0</v>
      </c>
      <c r="L38" s="81">
        <f t="shared" si="6"/>
        <v>347.98</v>
      </c>
      <c r="M38" s="227">
        <f>VLOOKUP($H38,Leistungswerte!$A$8:$O$68,$P$2,FALSE)</f>
        <v>0</v>
      </c>
      <c r="N38" s="82">
        <f t="shared" si="7"/>
        <v>0</v>
      </c>
      <c r="O38" s="78">
        <f t="shared" si="8"/>
        <v>0</v>
      </c>
      <c r="P38" s="228">
        <f t="shared" ca="1" si="3"/>
        <v>0</v>
      </c>
      <c r="Q38" s="83">
        <f t="shared" ca="1" si="9"/>
        <v>0</v>
      </c>
    </row>
    <row r="39" spans="1:17" ht="24" customHeight="1" x14ac:dyDescent="0.2">
      <c r="A39" s="79">
        <f t="shared" si="4"/>
        <v>17</v>
      </c>
      <c r="B39" s="80" t="s">
        <v>355</v>
      </c>
      <c r="C39" s="80"/>
      <c r="D39" s="284">
        <v>4</v>
      </c>
      <c r="E39" s="80" t="s">
        <v>348</v>
      </c>
      <c r="F39" s="80" t="s">
        <v>320</v>
      </c>
      <c r="G39" s="81">
        <v>2.69</v>
      </c>
      <c r="H39" s="300" t="s">
        <v>233</v>
      </c>
      <c r="I39" s="226">
        <f>VLOOKUP($H39,Leistungswerte!$A$8:$E$68,3,FALSE)</f>
        <v>5</v>
      </c>
      <c r="J39" s="226">
        <f>VLOOKUP($H39,Leistungswerte!$A$8:$E$68,4,FALSE)</f>
        <v>0</v>
      </c>
      <c r="K39" s="226">
        <f>VLOOKUP($H39,Leistungswerte!$A$8:$E$68,5,FALSE)</f>
        <v>0</v>
      </c>
      <c r="L39" s="81">
        <f t="shared" si="6"/>
        <v>683.26</v>
      </c>
      <c r="M39" s="227">
        <f>VLOOKUP($H39,Leistungswerte!$A$8:$O$68,$P$2,FALSE)</f>
        <v>0</v>
      </c>
      <c r="N39" s="82">
        <f t="shared" si="7"/>
        <v>0</v>
      </c>
      <c r="O39" s="78">
        <f t="shared" si="8"/>
        <v>0</v>
      </c>
      <c r="P39" s="228">
        <f t="shared" ca="1" si="3"/>
        <v>0</v>
      </c>
      <c r="Q39" s="83">
        <f t="shared" ca="1" si="9"/>
        <v>0</v>
      </c>
    </row>
    <row r="40" spans="1:17" ht="24" customHeight="1" x14ac:dyDescent="0.2">
      <c r="A40" s="79">
        <f t="shared" si="4"/>
        <v>18</v>
      </c>
      <c r="B40" s="301" t="s">
        <v>355</v>
      </c>
      <c r="C40" s="80"/>
      <c r="D40" s="284">
        <v>5</v>
      </c>
      <c r="E40" s="80" t="s">
        <v>357</v>
      </c>
      <c r="F40" s="80" t="s">
        <v>346</v>
      </c>
      <c r="G40" s="81">
        <v>15.5</v>
      </c>
      <c r="H40" s="300" t="s">
        <v>215</v>
      </c>
      <c r="I40" s="226">
        <f>VLOOKUP($H40,Leistungswerte!$A$8:$E$68,3,FALSE)</f>
        <v>2</v>
      </c>
      <c r="J40" s="226">
        <f>VLOOKUP($H40,Leistungswerte!$A$8:$E$68,4,FALSE)</f>
        <v>0</v>
      </c>
      <c r="K40" s="226">
        <f>VLOOKUP($H40,Leistungswerte!$A$8:$E$68,5,FALSE)</f>
        <v>0</v>
      </c>
      <c r="L40" s="81">
        <f t="shared" si="6"/>
        <v>1574.8</v>
      </c>
      <c r="M40" s="227">
        <f>VLOOKUP($H40,Leistungswerte!$A$8:$O$68,$P$2,FALSE)</f>
        <v>0</v>
      </c>
      <c r="N40" s="82">
        <f t="shared" si="7"/>
        <v>0</v>
      </c>
      <c r="O40" s="78">
        <f t="shared" si="8"/>
        <v>0</v>
      </c>
      <c r="P40" s="228">
        <f t="shared" ca="1" si="3"/>
        <v>0</v>
      </c>
      <c r="Q40" s="83">
        <f t="shared" ca="1" si="9"/>
        <v>0</v>
      </c>
    </row>
    <row r="41" spans="1:17" ht="24" customHeight="1" x14ac:dyDescent="0.2">
      <c r="A41" s="79">
        <f t="shared" si="4"/>
        <v>19</v>
      </c>
      <c r="B41" s="301" t="s">
        <v>355</v>
      </c>
      <c r="C41" s="80"/>
      <c r="D41" s="284">
        <v>6</v>
      </c>
      <c r="E41" s="80" t="s">
        <v>349</v>
      </c>
      <c r="F41" s="80" t="s">
        <v>356</v>
      </c>
      <c r="G41" s="81">
        <v>20</v>
      </c>
      <c r="H41" s="300" t="s">
        <v>204</v>
      </c>
      <c r="I41" s="226">
        <f>VLOOKUP($H41,Leistungswerte!$A$8:$E$68,3,FALSE)</f>
        <v>1.5</v>
      </c>
      <c r="J41" s="226">
        <f>VLOOKUP($H41,Leistungswerte!$A$8:$E$68,4,FALSE)</f>
        <v>0</v>
      </c>
      <c r="K41" s="226">
        <f>VLOOKUP($H41,Leistungswerte!$A$8:$E$68,5,FALSE)</f>
        <v>0</v>
      </c>
      <c r="L41" s="81">
        <f t="shared" si="6"/>
        <v>1523.9999999999998</v>
      </c>
      <c r="M41" s="227">
        <f>VLOOKUP($H41,Leistungswerte!$A$8:$O$68,$P$2,FALSE)</f>
        <v>0</v>
      </c>
      <c r="N41" s="82">
        <f t="shared" si="7"/>
        <v>0</v>
      </c>
      <c r="O41" s="78">
        <f t="shared" si="8"/>
        <v>0</v>
      </c>
      <c r="P41" s="228">
        <f t="shared" ca="1" si="3"/>
        <v>0</v>
      </c>
      <c r="Q41" s="83">
        <f t="shared" ca="1" si="9"/>
        <v>0</v>
      </c>
    </row>
    <row r="42" spans="1:17" ht="24" customHeight="1" x14ac:dyDescent="0.2">
      <c r="A42" s="79">
        <f t="shared" si="4"/>
        <v>20</v>
      </c>
      <c r="B42" s="301" t="s">
        <v>355</v>
      </c>
      <c r="C42" s="80"/>
      <c r="D42" s="284">
        <v>7</v>
      </c>
      <c r="E42" s="80" t="s">
        <v>358</v>
      </c>
      <c r="F42" s="80" t="s">
        <v>356</v>
      </c>
      <c r="G42" s="81">
        <v>7.33</v>
      </c>
      <c r="H42" s="300" t="s">
        <v>245</v>
      </c>
      <c r="I42" s="226">
        <f>VLOOKUP($H42,Leistungswerte!$A$8:$E$68,3,FALSE)</f>
        <v>5</v>
      </c>
      <c r="J42" s="226">
        <f>VLOOKUP($H42,Leistungswerte!$A$8:$E$68,4,FALSE)</f>
        <v>0</v>
      </c>
      <c r="K42" s="226">
        <f>VLOOKUP($H42,Leistungswerte!$A$8:$E$68,5,FALSE)</f>
        <v>0</v>
      </c>
      <c r="L42" s="81">
        <f t="shared" si="6"/>
        <v>1861.82</v>
      </c>
      <c r="M42" s="227">
        <f>VLOOKUP($H42,Leistungswerte!$A$8:$O$68,$P$2,FALSE)</f>
        <v>0</v>
      </c>
      <c r="N42" s="82">
        <f t="shared" si="7"/>
        <v>0</v>
      </c>
      <c r="O42" s="78">
        <f t="shared" si="8"/>
        <v>0</v>
      </c>
      <c r="P42" s="228">
        <f t="shared" ca="1" si="3"/>
        <v>0</v>
      </c>
      <c r="Q42" s="83">
        <f t="shared" ca="1" si="9"/>
        <v>0</v>
      </c>
    </row>
    <row r="43" spans="1:17" ht="24" customHeight="1" x14ac:dyDescent="0.2">
      <c r="A43" s="79">
        <f t="shared" si="4"/>
        <v>21</v>
      </c>
      <c r="B43" s="301" t="s">
        <v>355</v>
      </c>
      <c r="C43" s="80"/>
      <c r="D43" s="284">
        <v>8</v>
      </c>
      <c r="E43" s="80" t="s">
        <v>351</v>
      </c>
      <c r="F43" s="80" t="s">
        <v>356</v>
      </c>
      <c r="G43" s="81">
        <v>5.63</v>
      </c>
      <c r="H43" s="300" t="s">
        <v>227</v>
      </c>
      <c r="I43" s="226">
        <f>VLOOKUP($H43,Leistungswerte!$A$8:$E$68,3,FALSE)</f>
        <v>5</v>
      </c>
      <c r="J43" s="226">
        <f>VLOOKUP($H43,Leistungswerte!$A$8:$E$68,4,FALSE)</f>
        <v>0</v>
      </c>
      <c r="K43" s="226">
        <f>VLOOKUP($H43,Leistungswerte!$A$8:$E$68,5,FALSE)</f>
        <v>0</v>
      </c>
      <c r="L43" s="81">
        <f t="shared" si="6"/>
        <v>1430.02</v>
      </c>
      <c r="M43" s="227">
        <f>VLOOKUP($H43,Leistungswerte!$A$8:$O$68,$P$2,FALSE)</f>
        <v>0</v>
      </c>
      <c r="N43" s="82">
        <f t="shared" si="7"/>
        <v>0</v>
      </c>
      <c r="O43" s="78">
        <f t="shared" si="8"/>
        <v>0</v>
      </c>
      <c r="P43" s="228">
        <f t="shared" ca="1" si="3"/>
        <v>0</v>
      </c>
      <c r="Q43" s="83">
        <f t="shared" ca="1" si="9"/>
        <v>0</v>
      </c>
    </row>
    <row r="44" spans="1:17" ht="24" customHeight="1" x14ac:dyDescent="0.2">
      <c r="A44" s="79">
        <f t="shared" si="4"/>
        <v>22</v>
      </c>
      <c r="B44" s="80" t="s">
        <v>355</v>
      </c>
      <c r="C44" s="80"/>
      <c r="D44" s="284">
        <v>9</v>
      </c>
      <c r="E44" s="80" t="s">
        <v>348</v>
      </c>
      <c r="F44" s="80" t="s">
        <v>320</v>
      </c>
      <c r="G44" s="81">
        <v>4.37</v>
      </c>
      <c r="H44" s="300" t="s">
        <v>233</v>
      </c>
      <c r="I44" s="226">
        <f>VLOOKUP($H44,Leistungswerte!$A$8:$E$68,3,FALSE)</f>
        <v>5</v>
      </c>
      <c r="J44" s="226">
        <f>VLOOKUP($H44,Leistungswerte!$A$8:$E$68,4,FALSE)</f>
        <v>0</v>
      </c>
      <c r="K44" s="226">
        <f>VLOOKUP($H44,Leistungswerte!$A$8:$E$68,5,FALSE)</f>
        <v>0</v>
      </c>
      <c r="L44" s="81">
        <f t="shared" si="6"/>
        <v>1109.98</v>
      </c>
      <c r="M44" s="227">
        <f>VLOOKUP($H44,Leistungswerte!$A$8:$O$68,$P$2,FALSE)</f>
        <v>0</v>
      </c>
      <c r="N44" s="82">
        <f t="shared" si="7"/>
        <v>0</v>
      </c>
      <c r="O44" s="78">
        <f t="shared" si="8"/>
        <v>0</v>
      </c>
      <c r="P44" s="228">
        <f t="shared" ca="1" si="3"/>
        <v>0</v>
      </c>
      <c r="Q44" s="83">
        <f t="shared" ca="1" si="9"/>
        <v>0</v>
      </c>
    </row>
    <row r="45" spans="1:17" ht="24" customHeight="1" x14ac:dyDescent="0.2">
      <c r="A45" s="79">
        <f t="shared" si="4"/>
        <v>23</v>
      </c>
      <c r="B45" s="80" t="s">
        <v>355</v>
      </c>
      <c r="C45" s="80"/>
      <c r="D45" s="284">
        <v>10</v>
      </c>
      <c r="E45" s="80" t="s">
        <v>359</v>
      </c>
      <c r="F45" s="80" t="s">
        <v>356</v>
      </c>
      <c r="G45" s="81">
        <v>22.73</v>
      </c>
      <c r="H45" s="300" t="s">
        <v>255</v>
      </c>
      <c r="I45" s="226">
        <f>VLOOKUP($H45,Leistungswerte!$A$8:$E$68,3,FALSE)</f>
        <v>1</v>
      </c>
      <c r="J45" s="226">
        <f>VLOOKUP($H45,Leistungswerte!$A$8:$E$68,4,FALSE)</f>
        <v>0</v>
      </c>
      <c r="K45" s="226">
        <f>VLOOKUP($H45,Leistungswerte!$A$8:$E$68,5,FALSE)</f>
        <v>0</v>
      </c>
      <c r="L45" s="81">
        <f t="shared" si="6"/>
        <v>1154.684</v>
      </c>
      <c r="M45" s="227">
        <f>VLOOKUP($H45,Leistungswerte!$A$8:$O$68,$P$2,FALSE)</f>
        <v>0</v>
      </c>
      <c r="N45" s="82">
        <f t="shared" si="7"/>
        <v>0</v>
      </c>
      <c r="O45" s="78">
        <f t="shared" si="8"/>
        <v>0</v>
      </c>
      <c r="P45" s="228">
        <f t="shared" ca="1" si="3"/>
        <v>0</v>
      </c>
      <c r="Q45" s="83">
        <f t="shared" ca="1" si="9"/>
        <v>0</v>
      </c>
    </row>
    <row r="46" spans="1:17" ht="24" customHeight="1" x14ac:dyDescent="0.2">
      <c r="A46" s="79">
        <f t="shared" si="4"/>
        <v>24</v>
      </c>
      <c r="B46" s="301" t="s">
        <v>355</v>
      </c>
      <c r="C46" s="80"/>
      <c r="D46" s="284">
        <v>11</v>
      </c>
      <c r="E46" s="80" t="s">
        <v>349</v>
      </c>
      <c r="F46" s="80" t="s">
        <v>356</v>
      </c>
      <c r="G46" s="81">
        <v>17.98</v>
      </c>
      <c r="H46" s="300" t="s">
        <v>204</v>
      </c>
      <c r="I46" s="226">
        <f>VLOOKUP($H46,Leistungswerte!$A$8:$E$68,3,FALSE)</f>
        <v>1.5</v>
      </c>
      <c r="J46" s="226">
        <f>VLOOKUP($H46,Leistungswerte!$A$8:$E$68,4,FALSE)</f>
        <v>0</v>
      </c>
      <c r="K46" s="226">
        <f>VLOOKUP($H46,Leistungswerte!$A$8:$E$68,5,FALSE)</f>
        <v>0</v>
      </c>
      <c r="L46" s="81">
        <f t="shared" si="6"/>
        <v>1370.0759999999998</v>
      </c>
      <c r="M46" s="227">
        <f>VLOOKUP($H46,Leistungswerte!$A$8:$O$68,$P$2,FALSE)</f>
        <v>0</v>
      </c>
      <c r="N46" s="82">
        <f t="shared" si="7"/>
        <v>0</v>
      </c>
      <c r="O46" s="78">
        <f t="shared" si="8"/>
        <v>0</v>
      </c>
      <c r="P46" s="228">
        <f t="shared" ca="1" si="3"/>
        <v>0</v>
      </c>
      <c r="Q46" s="83">
        <f t="shared" ca="1" si="9"/>
        <v>0</v>
      </c>
    </row>
    <row r="47" spans="1:17" ht="24" customHeight="1" x14ac:dyDescent="0.2">
      <c r="A47" s="79">
        <f t="shared" si="4"/>
        <v>25</v>
      </c>
      <c r="B47" s="301" t="s">
        <v>355</v>
      </c>
      <c r="C47" s="80"/>
      <c r="D47" s="284">
        <v>12</v>
      </c>
      <c r="E47" s="80" t="s">
        <v>349</v>
      </c>
      <c r="F47" s="80" t="s">
        <v>356</v>
      </c>
      <c r="G47" s="81">
        <v>4.8099999999999996</v>
      </c>
      <c r="H47" s="300" t="s">
        <v>204</v>
      </c>
      <c r="I47" s="226">
        <f>VLOOKUP($H47,Leistungswerte!$A$8:$E$68,3,FALSE)</f>
        <v>1.5</v>
      </c>
      <c r="J47" s="226">
        <f>VLOOKUP($H47,Leistungswerte!$A$8:$E$68,4,FALSE)</f>
        <v>0</v>
      </c>
      <c r="K47" s="226">
        <f>VLOOKUP($H47,Leistungswerte!$A$8:$E$68,5,FALSE)</f>
        <v>0</v>
      </c>
      <c r="L47" s="81">
        <f t="shared" si="6"/>
        <v>366.52199999999993</v>
      </c>
      <c r="M47" s="227">
        <f>VLOOKUP($H47,Leistungswerte!$A$8:$O$68,$P$2,FALSE)</f>
        <v>0</v>
      </c>
      <c r="N47" s="82">
        <f t="shared" si="7"/>
        <v>0</v>
      </c>
      <c r="O47" s="78">
        <f t="shared" si="8"/>
        <v>0</v>
      </c>
      <c r="P47" s="228">
        <f t="shared" ca="1" si="3"/>
        <v>0</v>
      </c>
      <c r="Q47" s="83">
        <f t="shared" ca="1" si="9"/>
        <v>0</v>
      </c>
    </row>
    <row r="48" spans="1:17" ht="24" customHeight="1" x14ac:dyDescent="0.2">
      <c r="A48" s="79">
        <f t="shared" si="4"/>
        <v>26</v>
      </c>
      <c r="B48" s="301" t="s">
        <v>355</v>
      </c>
      <c r="C48" s="80"/>
      <c r="D48" s="284">
        <v>13</v>
      </c>
      <c r="E48" s="80" t="s">
        <v>351</v>
      </c>
      <c r="F48" s="80" t="s">
        <v>356</v>
      </c>
      <c r="G48" s="81">
        <v>11.31</v>
      </c>
      <c r="H48" s="300" t="s">
        <v>227</v>
      </c>
      <c r="I48" s="226">
        <f>VLOOKUP($H48,Leistungswerte!$A$8:$E$68,3,FALSE)</f>
        <v>5</v>
      </c>
      <c r="J48" s="226">
        <f>VLOOKUP($H48,Leistungswerte!$A$8:$E$68,4,FALSE)</f>
        <v>0</v>
      </c>
      <c r="K48" s="226">
        <f>VLOOKUP($H48,Leistungswerte!$A$8:$E$68,5,FALSE)</f>
        <v>0</v>
      </c>
      <c r="L48" s="81">
        <f t="shared" si="6"/>
        <v>2872.7400000000002</v>
      </c>
      <c r="M48" s="227">
        <f>VLOOKUP($H48,Leistungswerte!$A$8:$O$68,$P$2,FALSE)</f>
        <v>0</v>
      </c>
      <c r="N48" s="82">
        <f t="shared" si="7"/>
        <v>0</v>
      </c>
      <c r="O48" s="78">
        <f t="shared" si="8"/>
        <v>0</v>
      </c>
      <c r="P48" s="228">
        <f t="shared" ca="1" si="3"/>
        <v>0</v>
      </c>
      <c r="Q48" s="83">
        <f t="shared" ca="1" si="9"/>
        <v>0</v>
      </c>
    </row>
    <row r="49" spans="1:17" ht="3.75" customHeight="1" thickBot="1" x14ac:dyDescent="0.25">
      <c r="A49" s="84"/>
      <c r="B49" s="85"/>
      <c r="C49" s="85"/>
      <c r="D49" s="85"/>
      <c r="E49" s="85"/>
      <c r="F49" s="85"/>
      <c r="G49" s="86"/>
      <c r="H49" s="87"/>
      <c r="I49" s="88"/>
      <c r="J49" s="88"/>
      <c r="K49" s="88"/>
      <c r="L49" s="86"/>
      <c r="M49" s="89"/>
      <c r="N49" s="85"/>
      <c r="O49" s="90"/>
      <c r="P49" s="91"/>
      <c r="Q49" s="92"/>
    </row>
    <row r="50" spans="1:17" s="44" customFormat="1" ht="25.5" customHeight="1" thickBot="1" x14ac:dyDescent="0.25">
      <c r="A50" s="38" t="s">
        <v>324</v>
      </c>
      <c r="B50" s="93"/>
      <c r="C50" s="93"/>
      <c r="D50" s="93"/>
      <c r="E50" s="93"/>
      <c r="F50" s="94"/>
      <c r="G50" s="95">
        <f>SUBTOTAL(9,G23:G49)</f>
        <v>311.27000000000004</v>
      </c>
      <c r="H50" s="96"/>
      <c r="I50" s="97"/>
      <c r="J50" s="97"/>
      <c r="K50" s="97"/>
      <c r="L50" s="95">
        <f>SUBTOTAL(9,L23:L49)</f>
        <v>34770.546000000002</v>
      </c>
      <c r="M50" s="98" t="e">
        <f>L50/O50</f>
        <v>#DIV/0!</v>
      </c>
      <c r="N50" s="93"/>
      <c r="O50" s="99">
        <f>SUBTOTAL(9,O23:O49)</f>
        <v>0</v>
      </c>
      <c r="P50" s="100"/>
      <c r="Q50" s="200">
        <f ca="1">SUBTOTAL(9,Q23:Q49)</f>
        <v>0</v>
      </c>
    </row>
    <row r="52" spans="1:17" ht="13.5" thickBot="1" x14ac:dyDescent="0.25"/>
    <row r="53" spans="1:17" ht="18" customHeight="1" thickBot="1" x14ac:dyDescent="0.25">
      <c r="E53" s="424" t="s">
        <v>325</v>
      </c>
      <c r="F53" s="425"/>
      <c r="G53" s="425"/>
      <c r="H53" s="425"/>
      <c r="I53" s="425"/>
      <c r="J53" s="425"/>
      <c r="K53" s="425"/>
      <c r="L53" s="425"/>
      <c r="M53" s="425"/>
      <c r="N53" s="425"/>
      <c r="O53" s="426"/>
    </row>
    <row r="54" spans="1:17" ht="18" customHeight="1" x14ac:dyDescent="0.2">
      <c r="E54" s="249" t="s">
        <v>326</v>
      </c>
      <c r="F54" s="427" t="s">
        <v>360</v>
      </c>
      <c r="G54" s="427"/>
      <c r="H54" s="427"/>
      <c r="I54" s="427"/>
      <c r="J54" s="427"/>
      <c r="K54" s="427"/>
      <c r="L54" s="427"/>
      <c r="M54" s="427"/>
      <c r="N54" s="427"/>
      <c r="O54" s="428"/>
    </row>
    <row r="55" spans="1:17" ht="18" customHeight="1" x14ac:dyDescent="0.2">
      <c r="E55" s="247" t="s">
        <v>328</v>
      </c>
      <c r="F55" s="415" t="s">
        <v>329</v>
      </c>
      <c r="G55" s="415"/>
      <c r="H55" s="415"/>
      <c r="I55" s="415"/>
      <c r="J55" s="415"/>
      <c r="K55" s="415"/>
      <c r="L55" s="415"/>
      <c r="M55" s="415"/>
      <c r="N55" s="415"/>
      <c r="O55" s="416"/>
    </row>
    <row r="56" spans="1:17" ht="18" customHeight="1" x14ac:dyDescent="0.2">
      <c r="E56" s="247" t="s">
        <v>330</v>
      </c>
      <c r="F56" s="415" t="s">
        <v>331</v>
      </c>
      <c r="G56" s="415"/>
      <c r="H56" s="415"/>
      <c r="I56" s="415"/>
      <c r="J56" s="415"/>
      <c r="K56" s="415"/>
      <c r="L56" s="415"/>
      <c r="M56" s="415"/>
      <c r="N56" s="415"/>
      <c r="O56" s="416"/>
    </row>
    <row r="57" spans="1:17" ht="18" customHeight="1" x14ac:dyDescent="0.2">
      <c r="E57" s="247" t="s">
        <v>332</v>
      </c>
      <c r="F57" s="415" t="s">
        <v>333</v>
      </c>
      <c r="G57" s="415"/>
      <c r="H57" s="415"/>
      <c r="I57" s="415"/>
      <c r="J57" s="415"/>
      <c r="K57" s="415"/>
      <c r="L57" s="415"/>
      <c r="M57" s="415"/>
      <c r="N57" s="415"/>
      <c r="O57" s="416"/>
    </row>
    <row r="58" spans="1:17" ht="32.1" customHeight="1" x14ac:dyDescent="0.2">
      <c r="E58" s="247" t="s">
        <v>334</v>
      </c>
      <c r="F58" s="431" t="s">
        <v>335</v>
      </c>
      <c r="G58" s="431"/>
      <c r="H58" s="431"/>
      <c r="I58" s="431"/>
      <c r="J58" s="431"/>
      <c r="K58" s="431"/>
      <c r="L58" s="431"/>
      <c r="M58" s="431"/>
      <c r="N58" s="431"/>
      <c r="O58" s="432"/>
    </row>
    <row r="59" spans="1:17" ht="18" customHeight="1" x14ac:dyDescent="0.2">
      <c r="E59" s="247" t="s">
        <v>336</v>
      </c>
      <c r="F59" s="415" t="s">
        <v>275</v>
      </c>
      <c r="G59" s="415"/>
      <c r="H59" s="415"/>
      <c r="I59" s="415"/>
      <c r="J59" s="415"/>
      <c r="K59" s="415"/>
      <c r="L59" s="415"/>
      <c r="M59" s="415"/>
      <c r="N59" s="415"/>
      <c r="O59" s="416"/>
    </row>
    <row r="60" spans="1:17" ht="18" customHeight="1" x14ac:dyDescent="0.2">
      <c r="E60" s="247" t="s">
        <v>337</v>
      </c>
      <c r="F60" s="415" t="s">
        <v>338</v>
      </c>
      <c r="G60" s="415"/>
      <c r="H60" s="415"/>
      <c r="I60" s="415"/>
      <c r="J60" s="415"/>
      <c r="K60" s="415"/>
      <c r="L60" s="415"/>
      <c r="M60" s="415"/>
      <c r="N60" s="415"/>
      <c r="O60" s="416"/>
    </row>
    <row r="61" spans="1:17" ht="18" customHeight="1" x14ac:dyDescent="0.2">
      <c r="E61" s="247" t="s">
        <v>339</v>
      </c>
      <c r="F61" s="415" t="s">
        <v>275</v>
      </c>
      <c r="G61" s="415"/>
      <c r="H61" s="415"/>
      <c r="I61" s="415"/>
      <c r="J61" s="415"/>
      <c r="K61" s="415"/>
      <c r="L61" s="415"/>
      <c r="M61" s="415"/>
      <c r="N61" s="415"/>
      <c r="O61" s="416"/>
    </row>
    <row r="62" spans="1:17" ht="18" customHeight="1" thickBot="1" x14ac:dyDescent="0.25">
      <c r="E62" s="248" t="s">
        <v>340</v>
      </c>
      <c r="F62" s="429" t="s">
        <v>275</v>
      </c>
      <c r="G62" s="429"/>
      <c r="H62" s="429"/>
      <c r="I62" s="429"/>
      <c r="J62" s="429"/>
      <c r="K62" s="429"/>
      <c r="L62" s="429"/>
      <c r="M62" s="429"/>
      <c r="N62" s="429"/>
      <c r="O62" s="430"/>
    </row>
  </sheetData>
  <sheetProtection algorithmName="SHA-512" hashValue="pLePKsQdjBKwtrMTo6XoRxVhK0o1Xyw8E+DYU1jfjeWh0o76cuw8zp6irdvx6G+04VkZ9SeY6NaMZRBtEre+0g==" saltValue="MUr7qT6StHD/edGFa/ac6w==" spinCount="100000" sheet="1" objects="1" scenarios="1"/>
  <autoFilter ref="A21:Q48" xr:uid="{00000000-0009-0000-0000-00000C000000}"/>
  <mergeCells count="13">
    <mergeCell ref="F62:O62"/>
    <mergeCell ref="F54:O54"/>
    <mergeCell ref="F55:O55"/>
    <mergeCell ref="F56:O56"/>
    <mergeCell ref="F57:O57"/>
    <mergeCell ref="F59:O59"/>
    <mergeCell ref="F60:O60"/>
    <mergeCell ref="F58:O58"/>
    <mergeCell ref="E18:G18"/>
    <mergeCell ref="L18:O18"/>
    <mergeCell ref="I20:K20"/>
    <mergeCell ref="E53:O53"/>
    <mergeCell ref="F61:O61"/>
  </mergeCells>
  <conditionalFormatting sqref="I23:K48">
    <cfRule type="cellIs" dxfId="23" priority="1" stopIfTrue="1" operator="equal">
      <formula>0</formula>
    </cfRule>
  </conditionalFormatting>
  <conditionalFormatting sqref="O7:O16">
    <cfRule type="cellIs" dxfId="22" priority="3" stopIfTrue="1" operator="equal">
      <formula>0</formula>
    </cfRule>
  </conditionalFormatting>
  <hyperlinks>
    <hyperlink ref="E18:G18" location="Angebotsübersicht!A1" display="Zur Angebotsübersicht" xr:uid="{55D62B8C-E93D-4A99-82BC-5EF32D9F4F92}"/>
    <hyperlink ref="L18:O18" location="Leistungswerte!A1" display="Zu den Leistungswerten" xr:uid="{337C8BCD-BEB2-4C3E-A159-9C280DF48ED1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1" fitToHeight="0" orientation="landscape" r:id="rId1"/>
  <headerFooter alignWithMargins="0">
    <oddFooter>&amp;L&amp;8Ausschreibung Unterhaltsreinigung
&amp;A&amp;R&amp;8© Lean Consulting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19CBF-F80E-4712-ADD3-B6B647EEE29F}">
  <sheetPr>
    <pageSetUpPr fitToPage="1"/>
  </sheetPr>
  <dimension ref="A1:Q76"/>
  <sheetViews>
    <sheetView view="pageBreakPreview" topLeftCell="A12" zoomScale="60" zoomScaleNormal="100" workbookViewId="0">
      <selection activeCell="P32" sqref="P32"/>
    </sheetView>
  </sheetViews>
  <sheetFormatPr baseColWidth="10" defaultColWidth="11.42578125" defaultRowHeight="12.75" x14ac:dyDescent="0.2"/>
  <cols>
    <col min="1" max="1" width="5.140625" style="1" customWidth="1"/>
    <col min="2" max="2" width="8.5703125" style="1" customWidth="1"/>
    <col min="3" max="3" width="20.140625" style="1" customWidth="1"/>
    <col min="4" max="4" width="8.7109375" style="1" customWidth="1"/>
    <col min="5" max="5" width="38.2851562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5"/>
      <c r="I2" s="34"/>
      <c r="J2" s="34"/>
      <c r="K2" s="34"/>
      <c r="L2" s="31"/>
      <c r="M2" s="32"/>
      <c r="N2" s="35"/>
      <c r="O2" s="33" t="s">
        <v>361</v>
      </c>
      <c r="P2" s="150">
        <v>8</v>
      </c>
      <c r="Q2" s="36"/>
    </row>
    <row r="3" spans="5:17" ht="13.5" thickBot="1" x14ac:dyDescent="0.25"/>
    <row r="4" spans="5:17" s="40" customFormat="1" ht="25.5" customHeight="1" thickBot="1" x14ac:dyDescent="0.25">
      <c r="E4" s="114" t="s">
        <v>271</v>
      </c>
      <c r="F4" s="116"/>
      <c r="G4" s="117"/>
      <c r="H4" s="39"/>
      <c r="K4" s="41"/>
      <c r="L4" s="115" t="s">
        <v>272</v>
      </c>
      <c r="M4" s="136"/>
      <c r="N4" s="136"/>
      <c r="O4" s="137"/>
      <c r="P4" s="42"/>
      <c r="Q4" s="42"/>
    </row>
    <row r="5" spans="5:17" s="40" customFormat="1" ht="18.75" customHeight="1" x14ac:dyDescent="0.2">
      <c r="E5" s="118" t="s">
        <v>273</v>
      </c>
      <c r="F5" s="119"/>
      <c r="G5" s="120">
        <f>RT_Verwaltung</f>
        <v>254</v>
      </c>
      <c r="H5" s="39"/>
      <c r="I5" s="43"/>
      <c r="L5" s="118" t="s">
        <v>274</v>
      </c>
      <c r="M5" s="119"/>
      <c r="N5" s="138"/>
      <c r="O5" s="139" t="s">
        <v>275</v>
      </c>
      <c r="P5" s="42"/>
      <c r="Q5" s="42"/>
    </row>
    <row r="6" spans="5:17" s="40" customFormat="1" ht="18.75" customHeight="1" x14ac:dyDescent="0.2">
      <c r="E6" s="118" t="s">
        <v>276</v>
      </c>
      <c r="F6" s="119"/>
      <c r="G6" s="120">
        <v>5</v>
      </c>
      <c r="H6" s="39"/>
      <c r="I6" s="43"/>
      <c r="L6" s="118"/>
      <c r="M6" s="119"/>
      <c r="N6" s="138"/>
      <c r="O6" s="140"/>
      <c r="P6" s="42"/>
      <c r="Q6" s="42"/>
    </row>
    <row r="7" spans="5:17" s="40" customFormat="1" ht="18.75" customHeight="1" x14ac:dyDescent="0.2">
      <c r="E7" s="118" t="s">
        <v>277</v>
      </c>
      <c r="F7" s="119"/>
      <c r="G7" s="121">
        <f>SUM($G$23:$G$64)</f>
        <v>640.57000000000039</v>
      </c>
      <c r="H7" s="39"/>
      <c r="I7" s="43"/>
      <c r="J7" s="43"/>
      <c r="L7" s="118" t="s">
        <v>277</v>
      </c>
      <c r="M7" s="119"/>
      <c r="N7" s="119"/>
      <c r="O7" s="141">
        <f>IF($O$5="JA",#REF!,0)</f>
        <v>0</v>
      </c>
      <c r="P7" s="42"/>
      <c r="Q7" s="42"/>
    </row>
    <row r="8" spans="5:17" s="40" customFormat="1" ht="18.75" customHeight="1" x14ac:dyDescent="0.2">
      <c r="E8" s="118" t="s">
        <v>278</v>
      </c>
      <c r="F8" s="119"/>
      <c r="G8" s="121">
        <f>SUM($L$23:$L$64)</f>
        <v>82156.808000000005</v>
      </c>
      <c r="H8" s="39"/>
      <c r="I8" s="43"/>
      <c r="J8" s="43"/>
      <c r="L8" s="118" t="s">
        <v>278</v>
      </c>
      <c r="M8" s="119"/>
      <c r="N8" s="119"/>
      <c r="O8" s="141">
        <f>IF($O$5="JA",#REF!,0)</f>
        <v>0</v>
      </c>
      <c r="P8" s="42"/>
      <c r="Q8" s="42"/>
    </row>
    <row r="9" spans="5:17" s="40" customFormat="1" ht="18.75" customHeight="1" x14ac:dyDescent="0.2">
      <c r="E9" s="118" t="s">
        <v>279</v>
      </c>
      <c r="F9" s="119"/>
      <c r="G9" s="122">
        <f>SUM($O$23:$O$64)</f>
        <v>0</v>
      </c>
      <c r="H9" s="39"/>
      <c r="I9" s="43"/>
      <c r="J9" s="43"/>
      <c r="L9" s="118" t="s">
        <v>279</v>
      </c>
      <c r="M9" s="119"/>
      <c r="N9" s="119"/>
      <c r="O9" s="122">
        <f>IF($O$5="JA",#REF!,0)</f>
        <v>0</v>
      </c>
      <c r="P9" s="42"/>
      <c r="Q9" s="42"/>
    </row>
    <row r="10" spans="5:17" s="40" customFormat="1" ht="18.75" customHeight="1" x14ac:dyDescent="0.2">
      <c r="E10" s="118" t="s">
        <v>280</v>
      </c>
      <c r="F10" s="119"/>
      <c r="G10" s="122">
        <f>G9/G5</f>
        <v>0</v>
      </c>
      <c r="H10" s="39"/>
      <c r="I10" s="43"/>
      <c r="J10" s="43"/>
      <c r="L10" s="118"/>
      <c r="M10" s="119"/>
      <c r="N10" s="119"/>
      <c r="O10" s="142"/>
      <c r="P10" s="42"/>
      <c r="Q10" s="42"/>
    </row>
    <row r="11" spans="5:17" s="40" customFormat="1" ht="18.75" customHeight="1" x14ac:dyDescent="0.2">
      <c r="E11" s="118" t="s">
        <v>281</v>
      </c>
      <c r="F11" s="119"/>
      <c r="G11" s="123">
        <f>IF(G9&gt;0,G8/G9,0)</f>
        <v>0</v>
      </c>
      <c r="H11" s="39"/>
      <c r="I11" s="43"/>
      <c r="J11" s="43"/>
      <c r="L11" s="118" t="s">
        <v>281</v>
      </c>
      <c r="M11" s="119"/>
      <c r="N11" s="119"/>
      <c r="O11" s="123">
        <f>IF($O$5="JA",$O$8/$O$9,0)</f>
        <v>0</v>
      </c>
      <c r="P11" s="42"/>
      <c r="Q11" s="42"/>
    </row>
    <row r="12" spans="5:17" s="40" customFormat="1" ht="18.75" customHeight="1" thickBot="1" x14ac:dyDescent="0.25">
      <c r="E12" s="124" t="s">
        <v>282</v>
      </c>
      <c r="F12" s="125"/>
      <c r="G12" s="126">
        <f>IF(G9&gt;0,G14/G9,0)</f>
        <v>0</v>
      </c>
      <c r="H12" s="39"/>
      <c r="I12" s="43"/>
      <c r="J12" s="43"/>
      <c r="L12" s="124" t="s">
        <v>282</v>
      </c>
      <c r="M12" s="125"/>
      <c r="N12" s="125"/>
      <c r="O12" s="143">
        <f>IF($O$5="JA",$O$14/$O$9,0)</f>
        <v>0</v>
      </c>
      <c r="P12" s="42"/>
      <c r="Q12" s="42"/>
    </row>
    <row r="13" spans="5:17" s="40" customFormat="1" ht="6.75" customHeight="1" thickBot="1" x14ac:dyDescent="0.25">
      <c r="E13" s="119"/>
      <c r="F13" s="119"/>
      <c r="G13" s="127"/>
      <c r="H13" s="39"/>
      <c r="I13" s="43"/>
      <c r="J13" s="43"/>
      <c r="L13" s="119"/>
      <c r="M13" s="119"/>
      <c r="N13" s="119"/>
      <c r="O13" s="144"/>
      <c r="P13" s="42"/>
      <c r="Q13" s="42"/>
    </row>
    <row r="14" spans="5:17" s="40" customFormat="1" ht="18.75" customHeight="1" x14ac:dyDescent="0.2">
      <c r="E14" s="128" t="s">
        <v>283</v>
      </c>
      <c r="F14" s="129">
        <f ca="1">G14/G5</f>
        <v>0</v>
      </c>
      <c r="G14" s="130">
        <f ca="1">SUM(Q23:Q64)</f>
        <v>0</v>
      </c>
      <c r="H14" s="39"/>
      <c r="I14" s="43"/>
      <c r="J14" s="43"/>
      <c r="K14" s="44"/>
      <c r="L14" s="128" t="s">
        <v>284</v>
      </c>
      <c r="M14" s="145"/>
      <c r="N14" s="145"/>
      <c r="O14" s="146">
        <f>IF($O$5="JA",#REF!,0)</f>
        <v>0</v>
      </c>
      <c r="P14" s="42"/>
      <c r="Q14" s="42"/>
    </row>
    <row r="15" spans="5:17" s="40" customFormat="1" ht="18.75" customHeight="1" x14ac:dyDescent="0.2">
      <c r="E15" s="131" t="s">
        <v>285</v>
      </c>
      <c r="F15" s="127"/>
      <c r="G15" s="132">
        <f ca="1">G14*0.19</f>
        <v>0</v>
      </c>
      <c r="H15" s="39"/>
      <c r="I15" s="43"/>
      <c r="J15" s="43"/>
      <c r="K15" s="44"/>
      <c r="L15" s="131" t="s">
        <v>285</v>
      </c>
      <c r="M15" s="119"/>
      <c r="N15" s="119"/>
      <c r="O15" s="147">
        <f>IF($O$5="JA",O14*0.19,0)</f>
        <v>0</v>
      </c>
      <c r="P15" s="42"/>
      <c r="Q15" s="42"/>
    </row>
    <row r="16" spans="5:17" s="40" customFormat="1" ht="18.75" customHeight="1" thickBot="1" x14ac:dyDescent="0.25">
      <c r="E16" s="133" t="s">
        <v>286</v>
      </c>
      <c r="F16" s="134"/>
      <c r="G16" s="135">
        <f ca="1">G14+G15</f>
        <v>0</v>
      </c>
      <c r="H16" s="39"/>
      <c r="I16" s="43"/>
      <c r="J16" s="43"/>
      <c r="K16" s="44"/>
      <c r="L16" s="133" t="s">
        <v>286</v>
      </c>
      <c r="M16" s="125"/>
      <c r="N16" s="125"/>
      <c r="O16" s="148">
        <f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417" t="s">
        <v>287</v>
      </c>
      <c r="F18" s="418"/>
      <c r="G18" s="419"/>
      <c r="H18" s="45"/>
      <c r="I18" s="46"/>
      <c r="J18" s="46"/>
      <c r="K18" s="46"/>
      <c r="L18" s="420" t="s">
        <v>288</v>
      </c>
      <c r="M18" s="421"/>
      <c r="N18" s="421"/>
      <c r="O18" s="422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289</v>
      </c>
      <c r="C20" s="49" t="s">
        <v>290</v>
      </c>
      <c r="D20" s="49" t="s">
        <v>291</v>
      </c>
      <c r="E20" s="50" t="s">
        <v>292</v>
      </c>
      <c r="F20" s="50" t="s">
        <v>293</v>
      </c>
      <c r="G20" s="51" t="s">
        <v>294</v>
      </c>
      <c r="H20" s="50" t="s">
        <v>295</v>
      </c>
      <c r="I20" s="423" t="s">
        <v>296</v>
      </c>
      <c r="J20" s="423"/>
      <c r="K20" s="423"/>
      <c r="L20" s="51" t="s">
        <v>297</v>
      </c>
      <c r="M20" s="52" t="s">
        <v>298</v>
      </c>
      <c r="N20" s="50" t="s">
        <v>299</v>
      </c>
      <c r="O20" s="53" t="s">
        <v>300</v>
      </c>
      <c r="P20" s="54" t="s">
        <v>301</v>
      </c>
      <c r="Q20" s="55" t="s">
        <v>302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303</v>
      </c>
      <c r="F21" s="18"/>
      <c r="G21" s="19" t="s">
        <v>304</v>
      </c>
      <c r="H21" s="18"/>
      <c r="I21" s="20" t="s">
        <v>186</v>
      </c>
      <c r="J21" s="20" t="s">
        <v>187</v>
      </c>
      <c r="K21" s="20" t="s">
        <v>188</v>
      </c>
      <c r="L21" s="19" t="s">
        <v>305</v>
      </c>
      <c r="M21" s="21" t="s">
        <v>306</v>
      </c>
      <c r="N21" s="18" t="s">
        <v>307</v>
      </c>
      <c r="O21" s="22" t="s">
        <v>308</v>
      </c>
      <c r="P21" s="23" t="s">
        <v>309</v>
      </c>
      <c r="Q21" s="24" t="s">
        <v>310</v>
      </c>
    </row>
    <row r="22" spans="1:17" ht="3.75" customHeight="1" x14ac:dyDescent="0.2">
      <c r="A22" s="66" t="s">
        <v>311</v>
      </c>
      <c r="B22" s="67" t="s">
        <v>311</v>
      </c>
      <c r="C22" s="67"/>
      <c r="D22" s="67" t="s">
        <v>311</v>
      </c>
      <c r="E22" s="67" t="s">
        <v>311</v>
      </c>
      <c r="F22" s="67" t="s">
        <v>311</v>
      </c>
      <c r="G22" s="68" t="s">
        <v>311</v>
      </c>
      <c r="H22" s="69" t="s">
        <v>311</v>
      </c>
      <c r="I22" s="70" t="s">
        <v>311</v>
      </c>
      <c r="J22" s="70" t="s">
        <v>311</v>
      </c>
      <c r="K22" s="70" t="s">
        <v>311</v>
      </c>
      <c r="L22" s="68" t="s">
        <v>311</v>
      </c>
      <c r="M22" s="71" t="s">
        <v>311</v>
      </c>
      <c r="N22" s="72" t="s">
        <v>311</v>
      </c>
      <c r="O22" s="73" t="s">
        <v>311</v>
      </c>
      <c r="P22" s="74" t="s">
        <v>311</v>
      </c>
      <c r="Q22" s="75" t="s">
        <v>311</v>
      </c>
    </row>
    <row r="23" spans="1:17" ht="24" customHeight="1" x14ac:dyDescent="0.2">
      <c r="A23" s="79">
        <v>1</v>
      </c>
      <c r="B23" s="80" t="s">
        <v>342</v>
      </c>
      <c r="C23" s="80"/>
      <c r="D23" s="284">
        <v>1</v>
      </c>
      <c r="E23" s="80" t="s">
        <v>362</v>
      </c>
      <c r="F23" s="80" t="s">
        <v>363</v>
      </c>
      <c r="G23" s="81">
        <v>2.5</v>
      </c>
      <c r="H23" s="300" t="s">
        <v>227</v>
      </c>
      <c r="I23" s="226">
        <f>VLOOKUP($H23,Leistungswerte!$A$8:$E$68,3,FALSE)</f>
        <v>5</v>
      </c>
      <c r="J23" s="226">
        <f>VLOOKUP($H23,Leistungswerte!$A$8:$E$68,4,FALSE)</f>
        <v>0</v>
      </c>
      <c r="K23" s="226">
        <f>VLOOKUP($H23,Leistungswerte!$A$8:$E$68,5,FALSE)</f>
        <v>0</v>
      </c>
      <c r="L23" s="81">
        <f t="shared" ref="L23:L24" si="0">($G$5/$G$6*I23+J23*12+K23)*G23</f>
        <v>635</v>
      </c>
      <c r="M23" s="227">
        <f>VLOOKUP($H23,Leistungswerte!$A$8:$O$68,$P$2,FALSE)</f>
        <v>0</v>
      </c>
      <c r="N23" s="82">
        <f t="shared" ref="N23:N24" si="1">IF(M23&lt;&gt;0,G23/M23/24,0)</f>
        <v>0</v>
      </c>
      <c r="O23" s="78">
        <f t="shared" ref="O23:O24" si="2">IF(M23&lt;&gt;0,L23/M23,0)</f>
        <v>0</v>
      </c>
      <c r="P23" s="228">
        <f t="shared" ref="P23:P63" ca="1" si="3">SVS_UR</f>
        <v>0</v>
      </c>
      <c r="Q23" s="83">
        <f ca="1">O23*P23</f>
        <v>0</v>
      </c>
    </row>
    <row r="24" spans="1:17" ht="24" customHeight="1" x14ac:dyDescent="0.2">
      <c r="A24" s="79">
        <f t="shared" ref="A24:A63" si="4">A23+1</f>
        <v>2</v>
      </c>
      <c r="B24" s="80" t="s">
        <v>342</v>
      </c>
      <c r="C24" s="80"/>
      <c r="D24" s="284">
        <v>2</v>
      </c>
      <c r="E24" s="80" t="s">
        <v>364</v>
      </c>
      <c r="F24" s="80" t="s">
        <v>363</v>
      </c>
      <c r="G24" s="81">
        <v>14.3</v>
      </c>
      <c r="H24" s="300" t="s">
        <v>245</v>
      </c>
      <c r="I24" s="226">
        <f>VLOOKUP($H24,Leistungswerte!$A$8:$E$68,3,FALSE)</f>
        <v>5</v>
      </c>
      <c r="J24" s="226">
        <f>VLOOKUP($H24,Leistungswerte!$A$8:$E$68,4,FALSE)</f>
        <v>0</v>
      </c>
      <c r="K24" s="226">
        <f>VLOOKUP($H24,Leistungswerte!$A$8:$E$68,5,FALSE)</f>
        <v>0</v>
      </c>
      <c r="L24" s="81">
        <f t="shared" si="0"/>
        <v>3632.2000000000003</v>
      </c>
      <c r="M24" s="227">
        <f>VLOOKUP($H24,Leistungswerte!$A$8:$O$68,$P$2,FALSE)</f>
        <v>0</v>
      </c>
      <c r="N24" s="82">
        <f t="shared" si="1"/>
        <v>0</v>
      </c>
      <c r="O24" s="78">
        <f t="shared" si="2"/>
        <v>0</v>
      </c>
      <c r="P24" s="228">
        <f t="shared" ca="1" si="3"/>
        <v>0</v>
      </c>
      <c r="Q24" s="83">
        <f t="shared" ref="Q24" ca="1" si="5">O24*P24</f>
        <v>0</v>
      </c>
    </row>
    <row r="25" spans="1:17" ht="24" customHeight="1" x14ac:dyDescent="0.2">
      <c r="A25" s="79">
        <f t="shared" si="4"/>
        <v>3</v>
      </c>
      <c r="B25" s="80" t="s">
        <v>342</v>
      </c>
      <c r="C25" s="80"/>
      <c r="D25" s="284">
        <v>3</v>
      </c>
      <c r="E25" s="80" t="s">
        <v>348</v>
      </c>
      <c r="F25" s="80" t="s">
        <v>320</v>
      </c>
      <c r="G25" s="81">
        <v>1.73</v>
      </c>
      <c r="H25" s="300" t="s">
        <v>233</v>
      </c>
      <c r="I25" s="226">
        <f>VLOOKUP($H25,Leistungswerte!$A$8:$E$68,3,FALSE)</f>
        <v>5</v>
      </c>
      <c r="J25" s="226">
        <f>VLOOKUP($H25,Leistungswerte!$A$8:$E$68,4,FALSE)</f>
        <v>0</v>
      </c>
      <c r="K25" s="226">
        <f>VLOOKUP($H25,Leistungswerte!$A$8:$E$68,5,FALSE)</f>
        <v>0</v>
      </c>
      <c r="L25" s="81">
        <f t="shared" ref="L25:L63" si="6">($G$5/$G$6*I25+J25*12+K25)*G25</f>
        <v>439.42</v>
      </c>
      <c r="M25" s="227">
        <f>VLOOKUP($H25,Leistungswerte!$A$8:$O$68,$P$2,FALSE)</f>
        <v>0</v>
      </c>
      <c r="N25" s="82">
        <f t="shared" ref="N25:N63" si="7">IF(M25&lt;&gt;0,G25/M25/24,0)</f>
        <v>0</v>
      </c>
      <c r="O25" s="78">
        <f t="shared" ref="O25:O63" si="8">IF(M25&lt;&gt;0,L25/M25,0)</f>
        <v>0</v>
      </c>
      <c r="P25" s="228">
        <f t="shared" ca="1" si="3"/>
        <v>0</v>
      </c>
      <c r="Q25" s="83">
        <f t="shared" ref="Q25:Q63" ca="1" si="9">O25*P25</f>
        <v>0</v>
      </c>
    </row>
    <row r="26" spans="1:17" ht="24" customHeight="1" x14ac:dyDescent="0.2">
      <c r="A26" s="79">
        <f t="shared" si="4"/>
        <v>4</v>
      </c>
      <c r="B26" s="80" t="s">
        <v>342</v>
      </c>
      <c r="C26" s="80"/>
      <c r="D26" s="284">
        <v>4</v>
      </c>
      <c r="E26" s="80" t="s">
        <v>348</v>
      </c>
      <c r="F26" s="80" t="s">
        <v>320</v>
      </c>
      <c r="G26" s="81">
        <v>1.75</v>
      </c>
      <c r="H26" s="300" t="s">
        <v>233</v>
      </c>
      <c r="I26" s="226">
        <f>VLOOKUP($H26,Leistungswerte!$A$8:$E$68,3,FALSE)</f>
        <v>5</v>
      </c>
      <c r="J26" s="226">
        <f>VLOOKUP($H26,Leistungswerte!$A$8:$E$68,4,FALSE)</f>
        <v>0</v>
      </c>
      <c r="K26" s="226">
        <f>VLOOKUP($H26,Leistungswerte!$A$8:$E$68,5,FALSE)</f>
        <v>0</v>
      </c>
      <c r="L26" s="81">
        <f t="shared" si="6"/>
        <v>444.5</v>
      </c>
      <c r="M26" s="227">
        <f>VLOOKUP($H26,Leistungswerte!$A$8:$O$68,$P$2,FALSE)</f>
        <v>0</v>
      </c>
      <c r="N26" s="82">
        <f t="shared" si="7"/>
        <v>0</v>
      </c>
      <c r="O26" s="78">
        <f t="shared" si="8"/>
        <v>0</v>
      </c>
      <c r="P26" s="228">
        <f t="shared" ca="1" si="3"/>
        <v>0</v>
      </c>
      <c r="Q26" s="83">
        <f t="shared" ca="1" si="9"/>
        <v>0</v>
      </c>
    </row>
    <row r="27" spans="1:17" ht="24" customHeight="1" x14ac:dyDescent="0.2">
      <c r="A27" s="79">
        <f t="shared" si="4"/>
        <v>5</v>
      </c>
      <c r="B27" s="80" t="s">
        <v>342</v>
      </c>
      <c r="C27" s="80"/>
      <c r="D27" s="284">
        <v>5</v>
      </c>
      <c r="E27" s="80" t="s">
        <v>351</v>
      </c>
      <c r="F27" s="80" t="s">
        <v>365</v>
      </c>
      <c r="G27" s="81">
        <v>92.6</v>
      </c>
      <c r="H27" s="300" t="s">
        <v>227</v>
      </c>
      <c r="I27" s="226">
        <f>VLOOKUP($H27,Leistungswerte!$A$8:$E$68,3,FALSE)</f>
        <v>5</v>
      </c>
      <c r="J27" s="226">
        <f>VLOOKUP($H27,Leistungswerte!$A$8:$E$68,4,FALSE)</f>
        <v>0</v>
      </c>
      <c r="K27" s="226">
        <f>VLOOKUP($H27,Leistungswerte!$A$8:$E$68,5,FALSE)</f>
        <v>0</v>
      </c>
      <c r="L27" s="81">
        <f t="shared" si="6"/>
        <v>23520.399999999998</v>
      </c>
      <c r="M27" s="227">
        <f>VLOOKUP($H27,Leistungswerte!$A$8:$O$68,$P$2,FALSE)</f>
        <v>0</v>
      </c>
      <c r="N27" s="82">
        <f t="shared" si="7"/>
        <v>0</v>
      </c>
      <c r="O27" s="78">
        <f t="shared" si="8"/>
        <v>0</v>
      </c>
      <c r="P27" s="228">
        <f t="shared" ca="1" si="3"/>
        <v>0</v>
      </c>
      <c r="Q27" s="83">
        <f t="shared" ca="1" si="9"/>
        <v>0</v>
      </c>
    </row>
    <row r="28" spans="1:17" ht="24" customHeight="1" x14ac:dyDescent="0.2">
      <c r="A28" s="79">
        <f t="shared" si="4"/>
        <v>6</v>
      </c>
      <c r="B28" s="80" t="s">
        <v>342</v>
      </c>
      <c r="C28" s="80"/>
      <c r="D28" s="284">
        <v>6</v>
      </c>
      <c r="E28" s="80" t="s">
        <v>366</v>
      </c>
      <c r="F28" s="80" t="s">
        <v>365</v>
      </c>
      <c r="G28" s="81">
        <v>18.7</v>
      </c>
      <c r="H28" s="300" t="s">
        <v>204</v>
      </c>
      <c r="I28" s="226">
        <f>VLOOKUP($H28,Leistungswerte!$A$8:$E$68,3,FALSE)</f>
        <v>1.5</v>
      </c>
      <c r="J28" s="226">
        <f>VLOOKUP($H28,Leistungswerte!$A$8:$E$68,4,FALSE)</f>
        <v>0</v>
      </c>
      <c r="K28" s="226">
        <f>VLOOKUP($H28,Leistungswerte!$A$8:$E$68,5,FALSE)</f>
        <v>0</v>
      </c>
      <c r="L28" s="81">
        <f t="shared" si="6"/>
        <v>1424.9399999999998</v>
      </c>
      <c r="M28" s="227">
        <f>VLOOKUP($H28,Leistungswerte!$A$8:$O$68,$P$2,FALSE)</f>
        <v>0</v>
      </c>
      <c r="N28" s="82">
        <f t="shared" si="7"/>
        <v>0</v>
      </c>
      <c r="O28" s="78">
        <f t="shared" si="8"/>
        <v>0</v>
      </c>
      <c r="P28" s="228">
        <f t="shared" ca="1" si="3"/>
        <v>0</v>
      </c>
      <c r="Q28" s="83">
        <f t="shared" ca="1" si="9"/>
        <v>0</v>
      </c>
    </row>
    <row r="29" spans="1:17" ht="24" customHeight="1" x14ac:dyDescent="0.2">
      <c r="A29" s="79">
        <f t="shared" si="4"/>
        <v>7</v>
      </c>
      <c r="B29" s="80" t="s">
        <v>342</v>
      </c>
      <c r="C29" s="80"/>
      <c r="D29" s="284">
        <v>7</v>
      </c>
      <c r="E29" s="80" t="s">
        <v>349</v>
      </c>
      <c r="F29" s="80" t="s">
        <v>365</v>
      </c>
      <c r="G29" s="81">
        <v>19.2</v>
      </c>
      <c r="H29" s="300" t="s">
        <v>204</v>
      </c>
      <c r="I29" s="226">
        <f>VLOOKUP($H29,Leistungswerte!$A$8:$E$68,3,FALSE)</f>
        <v>1.5</v>
      </c>
      <c r="J29" s="226">
        <f>VLOOKUP($H29,Leistungswerte!$A$8:$E$68,4,FALSE)</f>
        <v>0</v>
      </c>
      <c r="K29" s="226">
        <f>VLOOKUP($H29,Leistungswerte!$A$8:$E$68,5,FALSE)</f>
        <v>0</v>
      </c>
      <c r="L29" s="81">
        <f t="shared" si="6"/>
        <v>1463.0399999999997</v>
      </c>
      <c r="M29" s="227">
        <f>VLOOKUP($H29,Leistungswerte!$A$8:$O$68,$P$2,FALSE)</f>
        <v>0</v>
      </c>
      <c r="N29" s="82">
        <f t="shared" si="7"/>
        <v>0</v>
      </c>
      <c r="O29" s="78">
        <f t="shared" si="8"/>
        <v>0</v>
      </c>
      <c r="P29" s="228">
        <f t="shared" ca="1" si="3"/>
        <v>0</v>
      </c>
      <c r="Q29" s="83">
        <f t="shared" ca="1" si="9"/>
        <v>0</v>
      </c>
    </row>
    <row r="30" spans="1:17" ht="24" customHeight="1" x14ac:dyDescent="0.2">
      <c r="A30" s="79">
        <f t="shared" si="4"/>
        <v>8</v>
      </c>
      <c r="B30" s="80" t="s">
        <v>342</v>
      </c>
      <c r="C30" s="80"/>
      <c r="D30" s="284">
        <v>8</v>
      </c>
      <c r="E30" s="80" t="s">
        <v>367</v>
      </c>
      <c r="F30" s="80" t="s">
        <v>363</v>
      </c>
      <c r="G30" s="81">
        <v>6.6</v>
      </c>
      <c r="H30" s="300" t="s">
        <v>255</v>
      </c>
      <c r="I30" s="226">
        <f>VLOOKUP($H30,Leistungswerte!$A$8:$E$68,3,FALSE)</f>
        <v>1</v>
      </c>
      <c r="J30" s="226">
        <f>VLOOKUP($H30,Leistungswerte!$A$8:$E$68,4,FALSE)</f>
        <v>0</v>
      </c>
      <c r="K30" s="226">
        <f>VLOOKUP($H30,Leistungswerte!$A$8:$E$68,5,FALSE)</f>
        <v>0</v>
      </c>
      <c r="L30" s="81">
        <f t="shared" si="6"/>
        <v>335.28</v>
      </c>
      <c r="M30" s="227">
        <f>VLOOKUP($H30,Leistungswerte!$A$8:$O$68,$P$2,FALSE)</f>
        <v>0</v>
      </c>
      <c r="N30" s="82">
        <f t="shared" si="7"/>
        <v>0</v>
      </c>
      <c r="O30" s="78">
        <f t="shared" si="8"/>
        <v>0</v>
      </c>
      <c r="P30" s="228">
        <f t="shared" ca="1" si="3"/>
        <v>0</v>
      </c>
      <c r="Q30" s="83">
        <f t="shared" ca="1" si="9"/>
        <v>0</v>
      </c>
    </row>
    <row r="31" spans="1:17" ht="24" customHeight="1" x14ac:dyDescent="0.2">
      <c r="A31" s="79">
        <f t="shared" si="4"/>
        <v>9</v>
      </c>
      <c r="B31" s="80" t="s">
        <v>342</v>
      </c>
      <c r="C31" s="80"/>
      <c r="D31" s="284">
        <v>9</v>
      </c>
      <c r="E31" s="80" t="s">
        <v>368</v>
      </c>
      <c r="F31" s="80" t="s">
        <v>363</v>
      </c>
      <c r="G31" s="81">
        <v>3</v>
      </c>
      <c r="H31" s="300" t="s">
        <v>209</v>
      </c>
      <c r="I31" s="226">
        <f>VLOOKUP($H31,Leistungswerte!$A$8:$E$68,3,FALSE)</f>
        <v>1</v>
      </c>
      <c r="J31" s="226">
        <f>VLOOKUP($H31,Leistungswerte!$A$8:$E$68,4,FALSE)</f>
        <v>0</v>
      </c>
      <c r="K31" s="226">
        <f>VLOOKUP($H31,Leistungswerte!$A$8:$E$68,5,FALSE)</f>
        <v>0</v>
      </c>
      <c r="L31" s="81">
        <f t="shared" si="6"/>
        <v>152.39999999999998</v>
      </c>
      <c r="M31" s="227">
        <f>VLOOKUP($H31,Leistungswerte!$A$8:$O$68,$P$2,FALSE)</f>
        <v>0</v>
      </c>
      <c r="N31" s="82">
        <f t="shared" si="7"/>
        <v>0</v>
      </c>
      <c r="O31" s="78">
        <f t="shared" si="8"/>
        <v>0</v>
      </c>
      <c r="P31" s="370">
        <v>0</v>
      </c>
      <c r="Q31" s="83">
        <f t="shared" si="9"/>
        <v>0</v>
      </c>
    </row>
    <row r="32" spans="1:17" ht="24" customHeight="1" x14ac:dyDescent="0.2">
      <c r="A32" s="79">
        <f t="shared" si="4"/>
        <v>10</v>
      </c>
      <c r="B32" s="80" t="s">
        <v>342</v>
      </c>
      <c r="C32" s="80"/>
      <c r="D32" s="284">
        <v>10</v>
      </c>
      <c r="E32" s="80" t="s">
        <v>369</v>
      </c>
      <c r="F32" s="80" t="s">
        <v>363</v>
      </c>
      <c r="G32" s="81">
        <v>11.6</v>
      </c>
      <c r="H32" s="300" t="s">
        <v>245</v>
      </c>
      <c r="I32" s="226">
        <f>VLOOKUP($H32,Leistungswerte!$A$8:$E$68,3,FALSE)</f>
        <v>5</v>
      </c>
      <c r="J32" s="226">
        <f>VLOOKUP($H32,Leistungswerte!$A$8:$E$68,4,FALSE)</f>
        <v>0</v>
      </c>
      <c r="K32" s="226">
        <f>VLOOKUP($H32,Leistungswerte!$A$8:$E$68,5,FALSE)</f>
        <v>0</v>
      </c>
      <c r="L32" s="81">
        <f t="shared" si="6"/>
        <v>2946.4</v>
      </c>
      <c r="M32" s="227">
        <f>VLOOKUP($H32,Leistungswerte!$A$8:$O$68,$P$2,FALSE)</f>
        <v>0</v>
      </c>
      <c r="N32" s="82">
        <f t="shared" si="7"/>
        <v>0</v>
      </c>
      <c r="O32" s="78">
        <f t="shared" si="8"/>
        <v>0</v>
      </c>
      <c r="P32" s="228">
        <f t="shared" ca="1" si="3"/>
        <v>0</v>
      </c>
      <c r="Q32" s="83">
        <f t="shared" ca="1" si="9"/>
        <v>0</v>
      </c>
    </row>
    <row r="33" spans="1:17" ht="24" customHeight="1" x14ac:dyDescent="0.2">
      <c r="A33" s="79">
        <f t="shared" si="4"/>
        <v>11</v>
      </c>
      <c r="B33" s="80" t="s">
        <v>342</v>
      </c>
      <c r="C33" s="80"/>
      <c r="D33" s="284">
        <v>11</v>
      </c>
      <c r="E33" s="80" t="s">
        <v>349</v>
      </c>
      <c r="F33" s="80" t="s">
        <v>365</v>
      </c>
      <c r="G33" s="81">
        <v>34.299999999999997</v>
      </c>
      <c r="H33" s="300" t="s">
        <v>204</v>
      </c>
      <c r="I33" s="226">
        <f>VLOOKUP($H33,Leistungswerte!$A$8:$E$68,3,FALSE)</f>
        <v>1.5</v>
      </c>
      <c r="J33" s="226">
        <f>VLOOKUP($H33,Leistungswerte!$A$8:$E$68,4,FALSE)</f>
        <v>0</v>
      </c>
      <c r="K33" s="226">
        <f>VLOOKUP($H33,Leistungswerte!$A$8:$E$68,5,FALSE)</f>
        <v>0</v>
      </c>
      <c r="L33" s="81">
        <f t="shared" si="6"/>
        <v>2613.6599999999994</v>
      </c>
      <c r="M33" s="227">
        <f>VLOOKUP($H33,Leistungswerte!$A$8:$O$68,$P$2,FALSE)</f>
        <v>0</v>
      </c>
      <c r="N33" s="82">
        <f t="shared" si="7"/>
        <v>0</v>
      </c>
      <c r="O33" s="78">
        <f t="shared" si="8"/>
        <v>0</v>
      </c>
      <c r="P33" s="228">
        <f t="shared" ca="1" si="3"/>
        <v>0</v>
      </c>
      <c r="Q33" s="83">
        <f t="shared" ca="1" si="9"/>
        <v>0</v>
      </c>
    </row>
    <row r="34" spans="1:17" ht="24" customHeight="1" x14ac:dyDescent="0.2">
      <c r="A34" s="79">
        <f t="shared" si="4"/>
        <v>12</v>
      </c>
      <c r="B34" s="80" t="s">
        <v>342</v>
      </c>
      <c r="C34" s="80"/>
      <c r="D34" s="284">
        <v>12</v>
      </c>
      <c r="E34" s="80" t="s">
        <v>349</v>
      </c>
      <c r="F34" s="80" t="s">
        <v>365</v>
      </c>
      <c r="G34" s="81">
        <v>26.9</v>
      </c>
      <c r="H34" s="300" t="s">
        <v>204</v>
      </c>
      <c r="I34" s="226">
        <f>VLOOKUP($H34,Leistungswerte!$A$8:$E$68,3,FALSE)</f>
        <v>1.5</v>
      </c>
      <c r="J34" s="226">
        <f>VLOOKUP($H34,Leistungswerte!$A$8:$E$68,4,FALSE)</f>
        <v>0</v>
      </c>
      <c r="K34" s="226">
        <f>VLOOKUP($H34,Leistungswerte!$A$8:$E$68,5,FALSE)</f>
        <v>0</v>
      </c>
      <c r="L34" s="81">
        <f t="shared" si="6"/>
        <v>2049.7799999999997</v>
      </c>
      <c r="M34" s="227">
        <f>VLOOKUP($H34,Leistungswerte!$A$8:$O$68,$P$2,FALSE)</f>
        <v>0</v>
      </c>
      <c r="N34" s="82">
        <f t="shared" si="7"/>
        <v>0</v>
      </c>
      <c r="O34" s="78">
        <f t="shared" si="8"/>
        <v>0</v>
      </c>
      <c r="P34" s="228">
        <f t="shared" ca="1" si="3"/>
        <v>0</v>
      </c>
      <c r="Q34" s="83">
        <f t="shared" ca="1" si="9"/>
        <v>0</v>
      </c>
    </row>
    <row r="35" spans="1:17" ht="24" customHeight="1" x14ac:dyDescent="0.2">
      <c r="A35" s="79">
        <f t="shared" si="4"/>
        <v>13</v>
      </c>
      <c r="B35" s="80" t="s">
        <v>342</v>
      </c>
      <c r="C35" s="80"/>
      <c r="D35" s="284">
        <v>13</v>
      </c>
      <c r="E35" s="80" t="s">
        <v>349</v>
      </c>
      <c r="F35" s="80" t="s">
        <v>365</v>
      </c>
      <c r="G35" s="81">
        <v>21.4</v>
      </c>
      <c r="H35" s="300" t="s">
        <v>204</v>
      </c>
      <c r="I35" s="226">
        <f>VLOOKUP($H35,Leistungswerte!$A$8:$E$68,3,FALSE)</f>
        <v>1.5</v>
      </c>
      <c r="J35" s="226">
        <f>VLOOKUP($H35,Leistungswerte!$A$8:$E$68,4,FALSE)</f>
        <v>0</v>
      </c>
      <c r="K35" s="226">
        <f>VLOOKUP($H35,Leistungswerte!$A$8:$E$68,5,FALSE)</f>
        <v>0</v>
      </c>
      <c r="L35" s="81">
        <f t="shared" si="6"/>
        <v>1630.6799999999996</v>
      </c>
      <c r="M35" s="227">
        <f>VLOOKUP($H35,Leistungswerte!$A$8:$O$68,$P$2,FALSE)</f>
        <v>0</v>
      </c>
      <c r="N35" s="82">
        <f t="shared" si="7"/>
        <v>0</v>
      </c>
      <c r="O35" s="78">
        <f t="shared" si="8"/>
        <v>0</v>
      </c>
      <c r="P35" s="228">
        <f t="shared" ca="1" si="3"/>
        <v>0</v>
      </c>
      <c r="Q35" s="83">
        <f t="shared" ca="1" si="9"/>
        <v>0</v>
      </c>
    </row>
    <row r="36" spans="1:17" ht="24" customHeight="1" x14ac:dyDescent="0.2">
      <c r="A36" s="79">
        <f t="shared" si="4"/>
        <v>14</v>
      </c>
      <c r="B36" s="80" t="s">
        <v>342</v>
      </c>
      <c r="C36" s="80"/>
      <c r="D36" s="284">
        <v>14</v>
      </c>
      <c r="E36" s="80" t="s">
        <v>349</v>
      </c>
      <c r="F36" s="80" t="s">
        <v>365</v>
      </c>
      <c r="G36" s="81">
        <v>31.6</v>
      </c>
      <c r="H36" s="300" t="s">
        <v>204</v>
      </c>
      <c r="I36" s="226">
        <f>VLOOKUP($H36,Leistungswerte!$A$8:$E$68,3,FALSE)</f>
        <v>1.5</v>
      </c>
      <c r="J36" s="226">
        <f>VLOOKUP($H36,Leistungswerte!$A$8:$E$68,4,FALSE)</f>
        <v>0</v>
      </c>
      <c r="K36" s="226">
        <f>VLOOKUP($H36,Leistungswerte!$A$8:$E$68,5,FALSE)</f>
        <v>0</v>
      </c>
      <c r="L36" s="81">
        <f t="shared" si="6"/>
        <v>2407.9199999999996</v>
      </c>
      <c r="M36" s="227">
        <f>VLOOKUP($H36,Leistungswerte!$A$8:$O$68,$P$2,FALSE)</f>
        <v>0</v>
      </c>
      <c r="N36" s="82">
        <f t="shared" si="7"/>
        <v>0</v>
      </c>
      <c r="O36" s="78">
        <f t="shared" si="8"/>
        <v>0</v>
      </c>
      <c r="P36" s="228">
        <f t="shared" ca="1" si="3"/>
        <v>0</v>
      </c>
      <c r="Q36" s="83">
        <f t="shared" ca="1" si="9"/>
        <v>0</v>
      </c>
    </row>
    <row r="37" spans="1:17" ht="24" customHeight="1" x14ac:dyDescent="0.2">
      <c r="A37" s="79">
        <f t="shared" si="4"/>
        <v>15</v>
      </c>
      <c r="B37" s="80" t="s">
        <v>342</v>
      </c>
      <c r="C37" s="80"/>
      <c r="D37" s="284">
        <v>15</v>
      </c>
      <c r="E37" s="80" t="s">
        <v>349</v>
      </c>
      <c r="F37" s="80" t="s">
        <v>365</v>
      </c>
      <c r="G37" s="81">
        <v>62.5</v>
      </c>
      <c r="H37" s="300" t="s">
        <v>204</v>
      </c>
      <c r="I37" s="226">
        <f>VLOOKUP($H37,Leistungswerte!$A$8:$E$68,3,FALSE)</f>
        <v>1.5</v>
      </c>
      <c r="J37" s="226">
        <f>VLOOKUP($H37,Leistungswerte!$A$8:$E$68,4,FALSE)</f>
        <v>0</v>
      </c>
      <c r="K37" s="226">
        <f>VLOOKUP($H37,Leistungswerte!$A$8:$E$68,5,FALSE)</f>
        <v>0</v>
      </c>
      <c r="L37" s="81">
        <f t="shared" si="6"/>
        <v>4762.4999999999991</v>
      </c>
      <c r="M37" s="227">
        <f>VLOOKUP($H37,Leistungswerte!$A$8:$O$68,$P$2,FALSE)</f>
        <v>0</v>
      </c>
      <c r="N37" s="82">
        <f t="shared" si="7"/>
        <v>0</v>
      </c>
      <c r="O37" s="78">
        <f t="shared" si="8"/>
        <v>0</v>
      </c>
      <c r="P37" s="228">
        <f t="shared" ca="1" si="3"/>
        <v>0</v>
      </c>
      <c r="Q37" s="83">
        <f t="shared" ca="1" si="9"/>
        <v>0</v>
      </c>
    </row>
    <row r="38" spans="1:17" ht="24" customHeight="1" x14ac:dyDescent="0.2">
      <c r="A38" s="79">
        <f t="shared" si="4"/>
        <v>16</v>
      </c>
      <c r="B38" s="80" t="s">
        <v>342</v>
      </c>
      <c r="C38" s="80"/>
      <c r="D38" s="284">
        <v>16</v>
      </c>
      <c r="E38" s="80" t="s">
        <v>348</v>
      </c>
      <c r="F38" s="80" t="s">
        <v>320</v>
      </c>
      <c r="G38" s="81">
        <v>4.5</v>
      </c>
      <c r="H38" s="300" t="s">
        <v>233</v>
      </c>
      <c r="I38" s="226">
        <f>VLOOKUP($H38,Leistungswerte!$A$8:$E$68,3,FALSE)</f>
        <v>5</v>
      </c>
      <c r="J38" s="226">
        <f>VLOOKUP($H38,Leistungswerte!$A$8:$E$68,4,FALSE)</f>
        <v>0</v>
      </c>
      <c r="K38" s="226">
        <f>VLOOKUP($H38,Leistungswerte!$A$8:$E$68,5,FALSE)</f>
        <v>0</v>
      </c>
      <c r="L38" s="81">
        <f t="shared" si="6"/>
        <v>1143</v>
      </c>
      <c r="M38" s="227">
        <f>VLOOKUP($H38,Leistungswerte!$A$8:$O$68,$P$2,FALSE)</f>
        <v>0</v>
      </c>
      <c r="N38" s="82">
        <f t="shared" si="7"/>
        <v>0</v>
      </c>
      <c r="O38" s="78">
        <f t="shared" si="8"/>
        <v>0</v>
      </c>
      <c r="P38" s="228">
        <f t="shared" ca="1" si="3"/>
        <v>0</v>
      </c>
      <c r="Q38" s="83">
        <f t="shared" ca="1" si="9"/>
        <v>0</v>
      </c>
    </row>
    <row r="39" spans="1:17" ht="24" customHeight="1" x14ac:dyDescent="0.2">
      <c r="A39" s="79">
        <f t="shared" si="4"/>
        <v>17</v>
      </c>
      <c r="B39" s="80" t="s">
        <v>342</v>
      </c>
      <c r="C39" s="80"/>
      <c r="D39" s="284">
        <v>17</v>
      </c>
      <c r="E39" s="80" t="s">
        <v>348</v>
      </c>
      <c r="F39" s="80" t="s">
        <v>320</v>
      </c>
      <c r="G39" s="81">
        <v>4.8</v>
      </c>
      <c r="H39" s="300" t="s">
        <v>233</v>
      </c>
      <c r="I39" s="226">
        <f>VLOOKUP($H39,Leistungswerte!$A$8:$E$68,3,FALSE)</f>
        <v>5</v>
      </c>
      <c r="J39" s="226">
        <f>VLOOKUP($H39,Leistungswerte!$A$8:$E$68,4,FALSE)</f>
        <v>0</v>
      </c>
      <c r="K39" s="226">
        <f>VLOOKUP($H39,Leistungswerte!$A$8:$E$68,5,FALSE)</f>
        <v>0</v>
      </c>
      <c r="L39" s="81">
        <f t="shared" si="6"/>
        <v>1219.2</v>
      </c>
      <c r="M39" s="227">
        <f>VLOOKUP($H39,Leistungswerte!$A$8:$O$68,$P$2,FALSE)</f>
        <v>0</v>
      </c>
      <c r="N39" s="82">
        <f t="shared" si="7"/>
        <v>0</v>
      </c>
      <c r="O39" s="78">
        <f t="shared" si="8"/>
        <v>0</v>
      </c>
      <c r="P39" s="228">
        <f t="shared" ca="1" si="3"/>
        <v>0</v>
      </c>
      <c r="Q39" s="83">
        <f t="shared" ca="1" si="9"/>
        <v>0</v>
      </c>
    </row>
    <row r="40" spans="1:17" ht="24" customHeight="1" thickBot="1" x14ac:dyDescent="0.25">
      <c r="A40" s="304">
        <f t="shared" si="4"/>
        <v>18</v>
      </c>
      <c r="B40" s="321" t="s">
        <v>342</v>
      </c>
      <c r="C40" s="321"/>
      <c r="D40" s="322">
        <v>18</v>
      </c>
      <c r="E40" s="321" t="s">
        <v>349</v>
      </c>
      <c r="F40" s="321" t="s">
        <v>365</v>
      </c>
      <c r="G40" s="305">
        <v>8.8000000000000007</v>
      </c>
      <c r="H40" s="323" t="s">
        <v>204</v>
      </c>
      <c r="I40" s="306">
        <f>VLOOKUP($H40,Leistungswerte!$A$8:$E$68,3,FALSE)</f>
        <v>1.5</v>
      </c>
      <c r="J40" s="306">
        <f>VLOOKUP($H40,Leistungswerte!$A$8:$E$68,4,FALSE)</f>
        <v>0</v>
      </c>
      <c r="K40" s="306">
        <f>VLOOKUP($H40,Leistungswerte!$A$8:$E$68,5,FALSE)</f>
        <v>0</v>
      </c>
      <c r="L40" s="305">
        <f t="shared" si="6"/>
        <v>670.56</v>
      </c>
      <c r="M40" s="307">
        <f>VLOOKUP($H40,Leistungswerte!$A$8:$O$68,$P$2,FALSE)</f>
        <v>0</v>
      </c>
      <c r="N40" s="308">
        <f t="shared" si="7"/>
        <v>0</v>
      </c>
      <c r="O40" s="309">
        <f t="shared" si="8"/>
        <v>0</v>
      </c>
      <c r="P40" s="310">
        <f t="shared" ca="1" si="3"/>
        <v>0</v>
      </c>
      <c r="Q40" s="311">
        <f t="shared" ca="1" si="9"/>
        <v>0</v>
      </c>
    </row>
    <row r="41" spans="1:17" ht="24" customHeight="1" thickTop="1" x14ac:dyDescent="0.2">
      <c r="A41" s="314">
        <f t="shared" si="4"/>
        <v>19</v>
      </c>
      <c r="B41" s="315" t="s">
        <v>370</v>
      </c>
      <c r="C41" s="315"/>
      <c r="D41" s="316">
        <v>1</v>
      </c>
      <c r="E41" s="315" t="s">
        <v>349</v>
      </c>
      <c r="F41" s="315" t="s">
        <v>356</v>
      </c>
      <c r="G41" s="317">
        <v>14.73</v>
      </c>
      <c r="H41" s="302" t="s">
        <v>204</v>
      </c>
      <c r="I41" s="77">
        <f>VLOOKUP($H41,Leistungswerte!$A$8:$E$68,3,FALSE)</f>
        <v>1.5</v>
      </c>
      <c r="J41" s="77">
        <f>VLOOKUP($H41,Leistungswerte!$A$8:$E$68,4,FALSE)</f>
        <v>0</v>
      </c>
      <c r="K41" s="77">
        <f>VLOOKUP($H41,Leistungswerte!$A$8:$E$68,5,FALSE)</f>
        <v>0</v>
      </c>
      <c r="L41" s="317">
        <f t="shared" si="6"/>
        <v>1122.4259999999999</v>
      </c>
      <c r="M41" s="154">
        <f>VLOOKUP($H41,Leistungswerte!$A$8:$O$68,$P$2,FALSE)</f>
        <v>0</v>
      </c>
      <c r="N41" s="318">
        <f t="shared" si="7"/>
        <v>0</v>
      </c>
      <c r="O41" s="319">
        <f t="shared" si="8"/>
        <v>0</v>
      </c>
      <c r="P41" s="153">
        <f t="shared" ca="1" si="3"/>
        <v>0</v>
      </c>
      <c r="Q41" s="320">
        <f t="shared" ca="1" si="9"/>
        <v>0</v>
      </c>
    </row>
    <row r="42" spans="1:17" ht="24" customHeight="1" x14ac:dyDescent="0.2">
      <c r="A42" s="79">
        <f t="shared" si="4"/>
        <v>20</v>
      </c>
      <c r="B42" s="80" t="s">
        <v>370</v>
      </c>
      <c r="C42" s="80"/>
      <c r="D42" s="284">
        <v>2</v>
      </c>
      <c r="E42" s="80" t="s">
        <v>349</v>
      </c>
      <c r="F42" s="80" t="s">
        <v>356</v>
      </c>
      <c r="G42" s="81">
        <v>14.37</v>
      </c>
      <c r="H42" s="300" t="s">
        <v>204</v>
      </c>
      <c r="I42" s="226">
        <f>VLOOKUP($H42,Leistungswerte!$A$8:$E$68,3,FALSE)</f>
        <v>1.5</v>
      </c>
      <c r="J42" s="226">
        <f>VLOOKUP($H42,Leistungswerte!$A$8:$E$68,4,FALSE)</f>
        <v>0</v>
      </c>
      <c r="K42" s="226">
        <f>VLOOKUP($H42,Leistungswerte!$A$8:$E$68,5,FALSE)</f>
        <v>0</v>
      </c>
      <c r="L42" s="81">
        <f t="shared" si="6"/>
        <v>1094.9939999999997</v>
      </c>
      <c r="M42" s="227">
        <f>VLOOKUP($H42,Leistungswerte!$A$8:$O$68,$P$2,FALSE)</f>
        <v>0</v>
      </c>
      <c r="N42" s="82">
        <f t="shared" si="7"/>
        <v>0</v>
      </c>
      <c r="O42" s="78">
        <f t="shared" si="8"/>
        <v>0</v>
      </c>
      <c r="P42" s="228">
        <f t="shared" ca="1" si="3"/>
        <v>0</v>
      </c>
      <c r="Q42" s="83">
        <f t="shared" ca="1" si="9"/>
        <v>0</v>
      </c>
    </row>
    <row r="43" spans="1:17" ht="24" customHeight="1" x14ac:dyDescent="0.2">
      <c r="A43" s="79">
        <f t="shared" si="4"/>
        <v>21</v>
      </c>
      <c r="B43" s="80" t="s">
        <v>370</v>
      </c>
      <c r="C43" s="80"/>
      <c r="D43" s="284">
        <v>3</v>
      </c>
      <c r="E43" s="80" t="s">
        <v>349</v>
      </c>
      <c r="F43" s="80" t="s">
        <v>356</v>
      </c>
      <c r="G43" s="81">
        <v>24.61</v>
      </c>
      <c r="H43" s="300" t="s">
        <v>204</v>
      </c>
      <c r="I43" s="226">
        <f>VLOOKUP($H43,Leistungswerte!$A$8:$E$68,3,FALSE)</f>
        <v>1.5</v>
      </c>
      <c r="J43" s="226">
        <f>VLOOKUP($H43,Leistungswerte!$A$8:$E$68,4,FALSE)</f>
        <v>0</v>
      </c>
      <c r="K43" s="226">
        <f>VLOOKUP($H43,Leistungswerte!$A$8:$E$68,5,FALSE)</f>
        <v>0</v>
      </c>
      <c r="L43" s="81">
        <f t="shared" si="6"/>
        <v>1875.2819999999997</v>
      </c>
      <c r="M43" s="227">
        <f>VLOOKUP($H43,Leistungswerte!$A$8:$O$68,$P$2,FALSE)</f>
        <v>0</v>
      </c>
      <c r="N43" s="82">
        <f t="shared" si="7"/>
        <v>0</v>
      </c>
      <c r="O43" s="78">
        <f t="shared" si="8"/>
        <v>0</v>
      </c>
      <c r="P43" s="228">
        <f t="shared" ca="1" si="3"/>
        <v>0</v>
      </c>
      <c r="Q43" s="83">
        <f t="shared" ca="1" si="9"/>
        <v>0</v>
      </c>
    </row>
    <row r="44" spans="1:17" ht="24" customHeight="1" x14ac:dyDescent="0.2">
      <c r="A44" s="79">
        <f t="shared" si="4"/>
        <v>22</v>
      </c>
      <c r="B44" s="80" t="s">
        <v>370</v>
      </c>
      <c r="C44" s="80"/>
      <c r="D44" s="284" t="s">
        <v>371</v>
      </c>
      <c r="E44" s="80" t="s">
        <v>372</v>
      </c>
      <c r="F44" s="80" t="s">
        <v>356</v>
      </c>
      <c r="G44" s="81">
        <v>6.85</v>
      </c>
      <c r="H44" s="300" t="s">
        <v>209</v>
      </c>
      <c r="I44" s="226">
        <f>VLOOKUP($H44,Leistungswerte!$A$8:$E$68,3,FALSE)</f>
        <v>1</v>
      </c>
      <c r="J44" s="226">
        <f>VLOOKUP($H44,Leistungswerte!$A$8:$E$68,4,FALSE)</f>
        <v>0</v>
      </c>
      <c r="K44" s="226">
        <f>VLOOKUP($H44,Leistungswerte!$A$8:$E$68,5,FALSE)</f>
        <v>0</v>
      </c>
      <c r="L44" s="81">
        <f t="shared" si="6"/>
        <v>347.97999999999996</v>
      </c>
      <c r="M44" s="227">
        <f>VLOOKUP($H44,Leistungswerte!$A$8:$O$68,$P$2,FALSE)</f>
        <v>0</v>
      </c>
      <c r="N44" s="82">
        <f t="shared" si="7"/>
        <v>0</v>
      </c>
      <c r="O44" s="78">
        <f t="shared" si="8"/>
        <v>0</v>
      </c>
      <c r="P44" s="228">
        <f t="shared" ca="1" si="3"/>
        <v>0</v>
      </c>
      <c r="Q44" s="83">
        <f t="shared" ca="1" si="9"/>
        <v>0</v>
      </c>
    </row>
    <row r="45" spans="1:17" ht="24" customHeight="1" x14ac:dyDescent="0.2">
      <c r="A45" s="79">
        <f t="shared" si="4"/>
        <v>23</v>
      </c>
      <c r="B45" s="80" t="s">
        <v>370</v>
      </c>
      <c r="C45" s="80"/>
      <c r="D45" s="284">
        <v>4</v>
      </c>
      <c r="E45" s="80" t="s">
        <v>349</v>
      </c>
      <c r="F45" s="80" t="s">
        <v>356</v>
      </c>
      <c r="G45" s="81">
        <v>26.56</v>
      </c>
      <c r="H45" s="300" t="s">
        <v>204</v>
      </c>
      <c r="I45" s="226">
        <f>VLOOKUP($H45,Leistungswerte!$A$8:$E$68,3,FALSE)</f>
        <v>1.5</v>
      </c>
      <c r="J45" s="226">
        <f>VLOOKUP($H45,Leistungswerte!$A$8:$E$68,4,FALSE)</f>
        <v>0</v>
      </c>
      <c r="K45" s="226">
        <f>VLOOKUP($H45,Leistungswerte!$A$8:$E$68,5,FALSE)</f>
        <v>0</v>
      </c>
      <c r="L45" s="81">
        <f t="shared" si="6"/>
        <v>2023.8719999999996</v>
      </c>
      <c r="M45" s="227">
        <f>VLOOKUP($H45,Leistungswerte!$A$8:$O$68,$P$2,FALSE)</f>
        <v>0</v>
      </c>
      <c r="N45" s="82">
        <f t="shared" si="7"/>
        <v>0</v>
      </c>
      <c r="O45" s="78">
        <f t="shared" si="8"/>
        <v>0</v>
      </c>
      <c r="P45" s="228">
        <f t="shared" ca="1" si="3"/>
        <v>0</v>
      </c>
      <c r="Q45" s="83">
        <f t="shared" ca="1" si="9"/>
        <v>0</v>
      </c>
    </row>
    <row r="46" spans="1:17" ht="24" customHeight="1" x14ac:dyDescent="0.2">
      <c r="A46" s="79">
        <f t="shared" si="4"/>
        <v>24</v>
      </c>
      <c r="B46" s="80" t="s">
        <v>370</v>
      </c>
      <c r="C46" s="80"/>
      <c r="D46" s="284">
        <v>5</v>
      </c>
      <c r="E46" s="80" t="s">
        <v>349</v>
      </c>
      <c r="F46" s="80" t="s">
        <v>356</v>
      </c>
      <c r="G46" s="81">
        <v>17.91</v>
      </c>
      <c r="H46" s="300" t="s">
        <v>204</v>
      </c>
      <c r="I46" s="226">
        <f>VLOOKUP($H46,Leistungswerte!$A$8:$E$68,3,FALSE)</f>
        <v>1.5</v>
      </c>
      <c r="J46" s="226">
        <f>VLOOKUP($H46,Leistungswerte!$A$8:$E$68,4,FALSE)</f>
        <v>0</v>
      </c>
      <c r="K46" s="226">
        <f>VLOOKUP($H46,Leistungswerte!$A$8:$E$68,5,FALSE)</f>
        <v>0</v>
      </c>
      <c r="L46" s="81">
        <f t="shared" si="6"/>
        <v>1364.7419999999997</v>
      </c>
      <c r="M46" s="227">
        <f>VLOOKUP($H46,Leistungswerte!$A$8:$O$68,$P$2,FALSE)</f>
        <v>0</v>
      </c>
      <c r="N46" s="82">
        <f t="shared" si="7"/>
        <v>0</v>
      </c>
      <c r="O46" s="78">
        <f t="shared" si="8"/>
        <v>0</v>
      </c>
      <c r="P46" s="228">
        <f t="shared" ca="1" si="3"/>
        <v>0</v>
      </c>
      <c r="Q46" s="83">
        <f t="shared" ca="1" si="9"/>
        <v>0</v>
      </c>
    </row>
    <row r="47" spans="1:17" ht="24" customHeight="1" x14ac:dyDescent="0.2">
      <c r="A47" s="79">
        <f t="shared" si="4"/>
        <v>25</v>
      </c>
      <c r="B47" s="80" t="s">
        <v>370</v>
      </c>
      <c r="C47" s="80"/>
      <c r="D47" s="284" t="s">
        <v>373</v>
      </c>
      <c r="E47" s="80" t="s">
        <v>374</v>
      </c>
      <c r="F47" s="80" t="s">
        <v>356</v>
      </c>
      <c r="G47" s="81">
        <v>2.86</v>
      </c>
      <c r="H47" s="300" t="s">
        <v>204</v>
      </c>
      <c r="I47" s="226">
        <f>VLOOKUP($H47,Leistungswerte!$A$8:$E$68,3,FALSE)</f>
        <v>1.5</v>
      </c>
      <c r="J47" s="226">
        <f>VLOOKUP($H47,Leistungswerte!$A$8:$E$68,4,FALSE)</f>
        <v>0</v>
      </c>
      <c r="K47" s="226">
        <f>VLOOKUP($H47,Leistungswerte!$A$8:$E$68,5,FALSE)</f>
        <v>0</v>
      </c>
      <c r="L47" s="81">
        <f t="shared" si="6"/>
        <v>217.93199999999996</v>
      </c>
      <c r="M47" s="227">
        <f>VLOOKUP($H47,Leistungswerte!$A$8:$O$68,$P$2,FALSE)</f>
        <v>0</v>
      </c>
      <c r="N47" s="82">
        <f t="shared" si="7"/>
        <v>0</v>
      </c>
      <c r="O47" s="78">
        <f t="shared" si="8"/>
        <v>0</v>
      </c>
      <c r="P47" s="228">
        <f t="shared" ca="1" si="3"/>
        <v>0</v>
      </c>
      <c r="Q47" s="83">
        <f t="shared" ca="1" si="9"/>
        <v>0</v>
      </c>
    </row>
    <row r="48" spans="1:17" ht="24" customHeight="1" x14ac:dyDescent="0.2">
      <c r="A48" s="79">
        <f t="shared" si="4"/>
        <v>26</v>
      </c>
      <c r="B48" s="80" t="s">
        <v>370</v>
      </c>
      <c r="C48" s="80"/>
      <c r="D48" s="284">
        <v>6</v>
      </c>
      <c r="E48" s="80" t="s">
        <v>349</v>
      </c>
      <c r="F48" s="80" t="s">
        <v>356</v>
      </c>
      <c r="G48" s="81">
        <v>14.97</v>
      </c>
      <c r="H48" s="300" t="s">
        <v>204</v>
      </c>
      <c r="I48" s="226">
        <f>VLOOKUP($H48,Leistungswerte!$A$8:$E$68,3,FALSE)</f>
        <v>1.5</v>
      </c>
      <c r="J48" s="226">
        <f>VLOOKUP($H48,Leistungswerte!$A$8:$E$68,4,FALSE)</f>
        <v>0</v>
      </c>
      <c r="K48" s="226">
        <f>VLOOKUP($H48,Leistungswerte!$A$8:$E$68,5,FALSE)</f>
        <v>0</v>
      </c>
      <c r="L48" s="81">
        <f t="shared" si="6"/>
        <v>1140.7139999999999</v>
      </c>
      <c r="M48" s="227">
        <f>VLOOKUP($H48,Leistungswerte!$A$8:$O$68,$P$2,FALSE)</f>
        <v>0</v>
      </c>
      <c r="N48" s="82">
        <f t="shared" si="7"/>
        <v>0</v>
      </c>
      <c r="O48" s="78">
        <f t="shared" si="8"/>
        <v>0</v>
      </c>
      <c r="P48" s="228">
        <f t="shared" ca="1" si="3"/>
        <v>0</v>
      </c>
      <c r="Q48" s="83">
        <f t="shared" ca="1" si="9"/>
        <v>0</v>
      </c>
    </row>
    <row r="49" spans="1:17" ht="24" customHeight="1" x14ac:dyDescent="0.2">
      <c r="A49" s="79">
        <f t="shared" si="4"/>
        <v>27</v>
      </c>
      <c r="B49" s="80" t="s">
        <v>370</v>
      </c>
      <c r="C49" s="80"/>
      <c r="D49" s="284">
        <v>7</v>
      </c>
      <c r="E49" s="80" t="s">
        <v>321</v>
      </c>
      <c r="F49" s="80" t="s">
        <v>320</v>
      </c>
      <c r="G49" s="81">
        <v>2.0699999999999998</v>
      </c>
      <c r="H49" s="300" t="s">
        <v>233</v>
      </c>
      <c r="I49" s="226">
        <f>VLOOKUP($H49,Leistungswerte!$A$8:$E$68,3,FALSE)</f>
        <v>5</v>
      </c>
      <c r="J49" s="226">
        <f>VLOOKUP($H49,Leistungswerte!$A$8:$E$68,4,FALSE)</f>
        <v>0</v>
      </c>
      <c r="K49" s="226">
        <f>VLOOKUP($H49,Leistungswerte!$A$8:$E$68,5,FALSE)</f>
        <v>0</v>
      </c>
      <c r="L49" s="81">
        <f t="shared" si="6"/>
        <v>525.78</v>
      </c>
      <c r="M49" s="227">
        <f>VLOOKUP($H49,Leistungswerte!$A$8:$O$68,$P$2,FALSE)</f>
        <v>0</v>
      </c>
      <c r="N49" s="82">
        <f t="shared" si="7"/>
        <v>0</v>
      </c>
      <c r="O49" s="78">
        <f t="shared" si="8"/>
        <v>0</v>
      </c>
      <c r="P49" s="228">
        <f t="shared" ca="1" si="3"/>
        <v>0</v>
      </c>
      <c r="Q49" s="83">
        <f t="shared" ca="1" si="9"/>
        <v>0</v>
      </c>
    </row>
    <row r="50" spans="1:17" ht="24" customHeight="1" x14ac:dyDescent="0.2">
      <c r="A50" s="79">
        <f t="shared" si="4"/>
        <v>28</v>
      </c>
      <c r="B50" s="80" t="s">
        <v>370</v>
      </c>
      <c r="C50" s="80"/>
      <c r="D50" s="284">
        <v>8</v>
      </c>
      <c r="E50" s="80" t="s">
        <v>319</v>
      </c>
      <c r="F50" s="80" t="s">
        <v>320</v>
      </c>
      <c r="G50" s="81">
        <v>1.97</v>
      </c>
      <c r="H50" s="300" t="s">
        <v>233</v>
      </c>
      <c r="I50" s="226">
        <f>VLOOKUP($H50,Leistungswerte!$A$8:$E$68,3,FALSE)</f>
        <v>5</v>
      </c>
      <c r="J50" s="226">
        <f>VLOOKUP($H50,Leistungswerte!$A$8:$E$68,4,FALSE)</f>
        <v>0</v>
      </c>
      <c r="K50" s="226">
        <f>VLOOKUP($H50,Leistungswerte!$A$8:$E$68,5,FALSE)</f>
        <v>0</v>
      </c>
      <c r="L50" s="81">
        <f t="shared" si="6"/>
        <v>500.38</v>
      </c>
      <c r="M50" s="227">
        <f>VLOOKUP($H50,Leistungswerte!$A$8:$O$68,$P$2,FALSE)</f>
        <v>0</v>
      </c>
      <c r="N50" s="82">
        <f t="shared" si="7"/>
        <v>0</v>
      </c>
      <c r="O50" s="78">
        <f t="shared" si="8"/>
        <v>0</v>
      </c>
      <c r="P50" s="228">
        <f t="shared" ca="1" si="3"/>
        <v>0</v>
      </c>
      <c r="Q50" s="83">
        <f t="shared" ca="1" si="9"/>
        <v>0</v>
      </c>
    </row>
    <row r="51" spans="1:17" ht="24" customHeight="1" x14ac:dyDescent="0.2">
      <c r="A51" s="79">
        <f t="shared" si="4"/>
        <v>29</v>
      </c>
      <c r="B51" s="80" t="s">
        <v>370</v>
      </c>
      <c r="C51" s="80"/>
      <c r="D51" s="284">
        <v>9</v>
      </c>
      <c r="E51" s="80" t="s">
        <v>375</v>
      </c>
      <c r="F51" s="80" t="s">
        <v>320</v>
      </c>
      <c r="G51" s="81">
        <v>2.35</v>
      </c>
      <c r="H51" s="300" t="s">
        <v>227</v>
      </c>
      <c r="I51" s="226">
        <f>VLOOKUP($H51,Leistungswerte!$A$8:$E$68,3,FALSE)</f>
        <v>5</v>
      </c>
      <c r="J51" s="226">
        <f>VLOOKUP($H51,Leistungswerte!$A$8:$E$68,4,FALSE)</f>
        <v>0</v>
      </c>
      <c r="K51" s="226">
        <f>VLOOKUP($H51,Leistungswerte!$A$8:$E$68,5,FALSE)</f>
        <v>0</v>
      </c>
      <c r="L51" s="81">
        <f t="shared" si="6"/>
        <v>596.9</v>
      </c>
      <c r="M51" s="227">
        <f>VLOOKUP($H51,Leistungswerte!$A$8:$O$68,$P$2,FALSE)</f>
        <v>0</v>
      </c>
      <c r="N51" s="82">
        <f t="shared" si="7"/>
        <v>0</v>
      </c>
      <c r="O51" s="78">
        <f t="shared" si="8"/>
        <v>0</v>
      </c>
      <c r="P51" s="228">
        <f t="shared" ca="1" si="3"/>
        <v>0</v>
      </c>
      <c r="Q51" s="83">
        <f t="shared" ca="1" si="9"/>
        <v>0</v>
      </c>
    </row>
    <row r="52" spans="1:17" ht="24" customHeight="1" x14ac:dyDescent="0.2">
      <c r="A52" s="79">
        <f t="shared" si="4"/>
        <v>30</v>
      </c>
      <c r="B52" s="80" t="s">
        <v>370</v>
      </c>
      <c r="C52" s="80"/>
      <c r="D52" s="284">
        <v>10</v>
      </c>
      <c r="E52" s="80" t="s">
        <v>317</v>
      </c>
      <c r="F52" s="80" t="s">
        <v>363</v>
      </c>
      <c r="G52" s="81">
        <v>2.91</v>
      </c>
      <c r="H52" s="300" t="s">
        <v>255</v>
      </c>
      <c r="I52" s="226">
        <f>VLOOKUP($H52,Leistungswerte!$A$8:$E$68,3,FALSE)</f>
        <v>1</v>
      </c>
      <c r="J52" s="226">
        <f>VLOOKUP($H52,Leistungswerte!$A$8:$E$68,4,FALSE)</f>
        <v>0</v>
      </c>
      <c r="K52" s="226">
        <f>VLOOKUP($H52,Leistungswerte!$A$8:$E$68,5,FALSE)</f>
        <v>0</v>
      </c>
      <c r="L52" s="81">
        <f t="shared" si="6"/>
        <v>147.828</v>
      </c>
      <c r="M52" s="227">
        <f>VLOOKUP($H52,Leistungswerte!$A$8:$O$68,$P$2,FALSE)</f>
        <v>0</v>
      </c>
      <c r="N52" s="82">
        <f t="shared" si="7"/>
        <v>0</v>
      </c>
      <c r="O52" s="78">
        <f t="shared" si="8"/>
        <v>0</v>
      </c>
      <c r="P52" s="228">
        <f t="shared" ca="1" si="3"/>
        <v>0</v>
      </c>
      <c r="Q52" s="83">
        <f t="shared" ca="1" si="9"/>
        <v>0</v>
      </c>
    </row>
    <row r="53" spans="1:17" ht="24" customHeight="1" thickBot="1" x14ac:dyDescent="0.25">
      <c r="A53" s="304">
        <f t="shared" si="4"/>
        <v>31</v>
      </c>
      <c r="B53" s="321" t="s">
        <v>370</v>
      </c>
      <c r="C53" s="321"/>
      <c r="D53" s="322">
        <v>11</v>
      </c>
      <c r="E53" s="321" t="s">
        <v>376</v>
      </c>
      <c r="F53" s="321" t="s">
        <v>356</v>
      </c>
      <c r="G53" s="305">
        <v>21.07</v>
      </c>
      <c r="H53" s="323" t="s">
        <v>227</v>
      </c>
      <c r="I53" s="306">
        <f>VLOOKUP($H53,Leistungswerte!$A$8:$E$68,3,FALSE)</f>
        <v>5</v>
      </c>
      <c r="J53" s="306">
        <f>VLOOKUP($H53,Leistungswerte!$A$8:$E$68,4,FALSE)</f>
        <v>0</v>
      </c>
      <c r="K53" s="306">
        <f>VLOOKUP($H53,Leistungswerte!$A$8:$E$68,5,FALSE)</f>
        <v>0</v>
      </c>
      <c r="L53" s="305">
        <f t="shared" si="6"/>
        <v>5351.78</v>
      </c>
      <c r="M53" s="307">
        <f>VLOOKUP($H53,Leistungswerte!$A$8:$O$68,$P$2,FALSE)</f>
        <v>0</v>
      </c>
      <c r="N53" s="308">
        <f t="shared" si="7"/>
        <v>0</v>
      </c>
      <c r="O53" s="309">
        <f t="shared" si="8"/>
        <v>0</v>
      </c>
      <c r="P53" s="310">
        <f t="shared" ca="1" si="3"/>
        <v>0</v>
      </c>
      <c r="Q53" s="311">
        <f t="shared" ca="1" si="9"/>
        <v>0</v>
      </c>
    </row>
    <row r="54" spans="1:17" ht="24" customHeight="1" thickTop="1" x14ac:dyDescent="0.2">
      <c r="A54" s="314">
        <f t="shared" si="4"/>
        <v>32</v>
      </c>
      <c r="B54" s="315" t="s">
        <v>377</v>
      </c>
      <c r="C54" s="315"/>
      <c r="D54" s="316">
        <v>1</v>
      </c>
      <c r="E54" s="315" t="s">
        <v>362</v>
      </c>
      <c r="F54" s="315" t="s">
        <v>356</v>
      </c>
      <c r="G54" s="317">
        <v>2.37</v>
      </c>
      <c r="H54" s="302" t="s">
        <v>227</v>
      </c>
      <c r="I54" s="77">
        <f>VLOOKUP($H54,Leistungswerte!$A$8:$E$68,3,FALSE)</f>
        <v>5</v>
      </c>
      <c r="J54" s="77">
        <f>VLOOKUP($H54,Leistungswerte!$A$8:$E$68,4,FALSE)</f>
        <v>0</v>
      </c>
      <c r="K54" s="77">
        <f>VLOOKUP($H54,Leistungswerte!$A$8:$E$68,5,FALSE)</f>
        <v>0</v>
      </c>
      <c r="L54" s="317">
        <f t="shared" si="6"/>
        <v>601.98</v>
      </c>
      <c r="M54" s="154">
        <f>VLOOKUP($H54,Leistungswerte!$A$8:$O$68,$P$2,FALSE)</f>
        <v>0</v>
      </c>
      <c r="N54" s="318">
        <f t="shared" si="7"/>
        <v>0</v>
      </c>
      <c r="O54" s="319">
        <f t="shared" si="8"/>
        <v>0</v>
      </c>
      <c r="P54" s="153">
        <f t="shared" ca="1" si="3"/>
        <v>0</v>
      </c>
      <c r="Q54" s="320">
        <f t="shared" ca="1" si="9"/>
        <v>0</v>
      </c>
    </row>
    <row r="55" spans="1:17" ht="24" customHeight="1" x14ac:dyDescent="0.2">
      <c r="A55" s="79">
        <f t="shared" si="4"/>
        <v>33</v>
      </c>
      <c r="B55" s="80" t="s">
        <v>377</v>
      </c>
      <c r="C55" s="80"/>
      <c r="D55" s="284">
        <v>2</v>
      </c>
      <c r="E55" s="80" t="s">
        <v>364</v>
      </c>
      <c r="F55" s="80" t="s">
        <v>356</v>
      </c>
      <c r="G55" s="81">
        <v>10.66</v>
      </c>
      <c r="H55" s="300" t="s">
        <v>245</v>
      </c>
      <c r="I55" s="226">
        <f>VLOOKUP($H55,Leistungswerte!$A$8:$E$68,3,FALSE)</f>
        <v>5</v>
      </c>
      <c r="J55" s="226">
        <f>VLOOKUP($H55,Leistungswerte!$A$8:$E$68,4,FALSE)</f>
        <v>0</v>
      </c>
      <c r="K55" s="226">
        <f>VLOOKUP($H55,Leistungswerte!$A$8:$E$68,5,FALSE)</f>
        <v>0</v>
      </c>
      <c r="L55" s="81">
        <f t="shared" si="6"/>
        <v>2707.64</v>
      </c>
      <c r="M55" s="227">
        <f>VLOOKUP($H55,Leistungswerte!$A$8:$O$68,$P$2,FALSE)</f>
        <v>0</v>
      </c>
      <c r="N55" s="82">
        <f t="shared" si="7"/>
        <v>0</v>
      </c>
      <c r="O55" s="78">
        <f t="shared" si="8"/>
        <v>0</v>
      </c>
      <c r="P55" s="228">
        <f t="shared" ca="1" si="3"/>
        <v>0</v>
      </c>
      <c r="Q55" s="83">
        <f t="shared" ca="1" si="9"/>
        <v>0</v>
      </c>
    </row>
    <row r="56" spans="1:17" ht="24" customHeight="1" x14ac:dyDescent="0.2">
      <c r="A56" s="79">
        <f t="shared" si="4"/>
        <v>34</v>
      </c>
      <c r="B56" s="80" t="s">
        <v>377</v>
      </c>
      <c r="C56" s="80"/>
      <c r="D56" s="284">
        <v>3</v>
      </c>
      <c r="E56" s="80" t="s">
        <v>321</v>
      </c>
      <c r="F56" s="80" t="s">
        <v>320</v>
      </c>
      <c r="G56" s="81">
        <v>2.0699999999999998</v>
      </c>
      <c r="H56" s="300" t="s">
        <v>233</v>
      </c>
      <c r="I56" s="226">
        <f>VLOOKUP($H56,Leistungswerte!$A$8:$E$68,3,FALSE)</f>
        <v>5</v>
      </c>
      <c r="J56" s="226">
        <f>VLOOKUP($H56,Leistungswerte!$A$8:$E$68,4,FALSE)</f>
        <v>0</v>
      </c>
      <c r="K56" s="226">
        <f>VLOOKUP($H56,Leistungswerte!$A$8:$E$68,5,FALSE)</f>
        <v>0</v>
      </c>
      <c r="L56" s="81">
        <f t="shared" si="6"/>
        <v>525.78</v>
      </c>
      <c r="M56" s="227">
        <f>VLOOKUP($H56,Leistungswerte!$A$8:$O$68,$P$2,FALSE)</f>
        <v>0</v>
      </c>
      <c r="N56" s="82">
        <f t="shared" si="7"/>
        <v>0</v>
      </c>
      <c r="O56" s="78">
        <f t="shared" si="8"/>
        <v>0</v>
      </c>
      <c r="P56" s="228">
        <f t="shared" ca="1" si="3"/>
        <v>0</v>
      </c>
      <c r="Q56" s="83">
        <f t="shared" ca="1" si="9"/>
        <v>0</v>
      </c>
    </row>
    <row r="57" spans="1:17" ht="24" customHeight="1" x14ac:dyDescent="0.2">
      <c r="A57" s="79">
        <f t="shared" si="4"/>
        <v>35</v>
      </c>
      <c r="B57" s="80" t="s">
        <v>377</v>
      </c>
      <c r="C57" s="80"/>
      <c r="D57" s="284">
        <v>4</v>
      </c>
      <c r="E57" s="80" t="s">
        <v>319</v>
      </c>
      <c r="F57" s="80" t="s">
        <v>320</v>
      </c>
      <c r="G57" s="81">
        <v>1.97</v>
      </c>
      <c r="H57" s="300" t="s">
        <v>233</v>
      </c>
      <c r="I57" s="226">
        <f>VLOOKUP($H57,Leistungswerte!$A$8:$E$68,3,FALSE)</f>
        <v>5</v>
      </c>
      <c r="J57" s="226">
        <f>VLOOKUP($H57,Leistungswerte!$A$8:$E$68,4,FALSE)</f>
        <v>0</v>
      </c>
      <c r="K57" s="226">
        <f>VLOOKUP($H57,Leistungswerte!$A$8:$E$68,5,FALSE)</f>
        <v>0</v>
      </c>
      <c r="L57" s="81">
        <f t="shared" si="6"/>
        <v>500.38</v>
      </c>
      <c r="M57" s="227">
        <f>VLOOKUP($H57,Leistungswerte!$A$8:$O$68,$P$2,FALSE)</f>
        <v>0</v>
      </c>
      <c r="N57" s="82">
        <f t="shared" si="7"/>
        <v>0</v>
      </c>
      <c r="O57" s="78">
        <f t="shared" si="8"/>
        <v>0</v>
      </c>
      <c r="P57" s="228">
        <f t="shared" ca="1" si="3"/>
        <v>0</v>
      </c>
      <c r="Q57" s="83">
        <f t="shared" ca="1" si="9"/>
        <v>0</v>
      </c>
    </row>
    <row r="58" spans="1:17" ht="24" customHeight="1" x14ac:dyDescent="0.2">
      <c r="A58" s="79">
        <f t="shared" si="4"/>
        <v>36</v>
      </c>
      <c r="B58" s="80" t="s">
        <v>377</v>
      </c>
      <c r="C58" s="80"/>
      <c r="D58" s="284">
        <v>5</v>
      </c>
      <c r="E58" s="80" t="s">
        <v>351</v>
      </c>
      <c r="F58" s="80" t="s">
        <v>356</v>
      </c>
      <c r="G58" s="81">
        <v>12</v>
      </c>
      <c r="H58" s="300" t="s">
        <v>227</v>
      </c>
      <c r="I58" s="226">
        <f>VLOOKUP($H58,Leistungswerte!$A$8:$E$68,3,FALSE)</f>
        <v>5</v>
      </c>
      <c r="J58" s="226">
        <f>VLOOKUP($H58,Leistungswerte!$A$8:$E$68,4,FALSE)</f>
        <v>0</v>
      </c>
      <c r="K58" s="226">
        <f>VLOOKUP($H58,Leistungswerte!$A$8:$E$68,5,FALSE)</f>
        <v>0</v>
      </c>
      <c r="L58" s="81">
        <f t="shared" si="6"/>
        <v>3048</v>
      </c>
      <c r="M58" s="227">
        <f>VLOOKUP($H58,Leistungswerte!$A$8:$O$68,$P$2,FALSE)</f>
        <v>0</v>
      </c>
      <c r="N58" s="82">
        <f t="shared" si="7"/>
        <v>0</v>
      </c>
      <c r="O58" s="78">
        <f t="shared" si="8"/>
        <v>0</v>
      </c>
      <c r="P58" s="228">
        <f t="shared" ca="1" si="3"/>
        <v>0</v>
      </c>
      <c r="Q58" s="83">
        <f t="shared" ca="1" si="9"/>
        <v>0</v>
      </c>
    </row>
    <row r="59" spans="1:17" ht="24" customHeight="1" x14ac:dyDescent="0.2">
      <c r="A59" s="79">
        <f t="shared" si="4"/>
        <v>37</v>
      </c>
      <c r="B59" s="80" t="s">
        <v>377</v>
      </c>
      <c r="C59" s="80"/>
      <c r="D59" s="284">
        <v>6</v>
      </c>
      <c r="E59" s="80" t="s">
        <v>349</v>
      </c>
      <c r="F59" s="80" t="s">
        <v>356</v>
      </c>
      <c r="G59" s="81">
        <v>13.94</v>
      </c>
      <c r="H59" s="300" t="s">
        <v>204</v>
      </c>
      <c r="I59" s="226">
        <f>VLOOKUP($H59,Leistungswerte!$A$8:$E$68,3,FALSE)</f>
        <v>1.5</v>
      </c>
      <c r="J59" s="226">
        <f>VLOOKUP($H59,Leistungswerte!$A$8:$E$68,4,FALSE)</f>
        <v>0</v>
      </c>
      <c r="K59" s="226">
        <f>VLOOKUP($H59,Leistungswerte!$A$8:$E$68,5,FALSE)</f>
        <v>0</v>
      </c>
      <c r="L59" s="81">
        <f t="shared" si="6"/>
        <v>1062.2279999999998</v>
      </c>
      <c r="M59" s="227">
        <f>VLOOKUP($H59,Leistungswerte!$A$8:$O$68,$P$2,FALSE)</f>
        <v>0</v>
      </c>
      <c r="N59" s="82">
        <f t="shared" si="7"/>
        <v>0</v>
      </c>
      <c r="O59" s="78">
        <f t="shared" si="8"/>
        <v>0</v>
      </c>
      <c r="P59" s="228">
        <f t="shared" ca="1" si="3"/>
        <v>0</v>
      </c>
      <c r="Q59" s="83">
        <f t="shared" ca="1" si="9"/>
        <v>0</v>
      </c>
    </row>
    <row r="60" spans="1:17" ht="24" customHeight="1" x14ac:dyDescent="0.2">
      <c r="A60" s="79">
        <f t="shared" si="4"/>
        <v>38</v>
      </c>
      <c r="B60" s="80" t="s">
        <v>377</v>
      </c>
      <c r="C60" s="80"/>
      <c r="D60" s="284">
        <v>7</v>
      </c>
      <c r="E60" s="80" t="s">
        <v>349</v>
      </c>
      <c r="F60" s="80" t="s">
        <v>356</v>
      </c>
      <c r="G60" s="81">
        <v>23.65</v>
      </c>
      <c r="H60" s="300" t="s">
        <v>204</v>
      </c>
      <c r="I60" s="226">
        <f>VLOOKUP($H60,Leistungswerte!$A$8:$E$68,3,FALSE)</f>
        <v>1.5</v>
      </c>
      <c r="J60" s="226">
        <f>VLOOKUP($H60,Leistungswerte!$A$8:$E$68,4,FALSE)</f>
        <v>0</v>
      </c>
      <c r="K60" s="226">
        <f>VLOOKUP($H60,Leistungswerte!$A$8:$E$68,5,FALSE)</f>
        <v>0</v>
      </c>
      <c r="L60" s="81">
        <f t="shared" si="6"/>
        <v>1802.1299999999997</v>
      </c>
      <c r="M60" s="227">
        <f>VLOOKUP($H60,Leistungswerte!$A$8:$O$68,$P$2,FALSE)</f>
        <v>0</v>
      </c>
      <c r="N60" s="82">
        <f t="shared" si="7"/>
        <v>0</v>
      </c>
      <c r="O60" s="78">
        <f t="shared" si="8"/>
        <v>0</v>
      </c>
      <c r="P60" s="228">
        <f t="shared" ca="1" si="3"/>
        <v>0</v>
      </c>
      <c r="Q60" s="83">
        <f t="shared" ca="1" si="9"/>
        <v>0</v>
      </c>
    </row>
    <row r="61" spans="1:17" ht="24" customHeight="1" x14ac:dyDescent="0.2">
      <c r="A61" s="79">
        <f t="shared" si="4"/>
        <v>39</v>
      </c>
      <c r="B61" s="80" t="s">
        <v>377</v>
      </c>
      <c r="C61" s="80"/>
      <c r="D61" s="284">
        <v>8</v>
      </c>
      <c r="E61" s="80" t="s">
        <v>349</v>
      </c>
      <c r="F61" s="80" t="s">
        <v>356</v>
      </c>
      <c r="G61" s="81">
        <v>24.99</v>
      </c>
      <c r="H61" s="300" t="s">
        <v>204</v>
      </c>
      <c r="I61" s="226">
        <f>VLOOKUP($H61,Leistungswerte!$A$8:$E$68,3,FALSE)</f>
        <v>1.5</v>
      </c>
      <c r="J61" s="226">
        <f>VLOOKUP($H61,Leistungswerte!$A$8:$E$68,4,FALSE)</f>
        <v>0</v>
      </c>
      <c r="K61" s="226">
        <f>VLOOKUP($H61,Leistungswerte!$A$8:$E$68,5,FALSE)</f>
        <v>0</v>
      </c>
      <c r="L61" s="81">
        <f t="shared" si="6"/>
        <v>1904.2379999999996</v>
      </c>
      <c r="M61" s="227">
        <f>VLOOKUP($H61,Leistungswerte!$A$8:$O$68,$P$2,FALSE)</f>
        <v>0</v>
      </c>
      <c r="N61" s="82">
        <f t="shared" si="7"/>
        <v>0</v>
      </c>
      <c r="O61" s="78">
        <f t="shared" si="8"/>
        <v>0</v>
      </c>
      <c r="P61" s="228">
        <f t="shared" ca="1" si="3"/>
        <v>0</v>
      </c>
      <c r="Q61" s="83">
        <f t="shared" ca="1" si="9"/>
        <v>0</v>
      </c>
    </row>
    <row r="62" spans="1:17" ht="24" customHeight="1" x14ac:dyDescent="0.2">
      <c r="A62" s="79">
        <f t="shared" si="4"/>
        <v>40</v>
      </c>
      <c r="B62" s="80" t="s">
        <v>377</v>
      </c>
      <c r="C62" s="80"/>
      <c r="D62" s="284">
        <v>9</v>
      </c>
      <c r="E62" s="80" t="s">
        <v>349</v>
      </c>
      <c r="F62" s="80" t="s">
        <v>356</v>
      </c>
      <c r="G62" s="81">
        <v>17.82</v>
      </c>
      <c r="H62" s="300" t="s">
        <v>204</v>
      </c>
      <c r="I62" s="226">
        <f>VLOOKUP($H62,Leistungswerte!$A$8:$E$68,3,FALSE)</f>
        <v>1.5</v>
      </c>
      <c r="J62" s="226">
        <f>VLOOKUP($H62,Leistungswerte!$A$8:$E$68,4,FALSE)</f>
        <v>0</v>
      </c>
      <c r="K62" s="226">
        <f>VLOOKUP($H62,Leistungswerte!$A$8:$E$68,5,FALSE)</f>
        <v>0</v>
      </c>
      <c r="L62" s="81">
        <f t="shared" si="6"/>
        <v>1357.8839999999998</v>
      </c>
      <c r="M62" s="227">
        <f>VLOOKUP($H62,Leistungswerte!$A$8:$O$68,$P$2,FALSE)</f>
        <v>0</v>
      </c>
      <c r="N62" s="82">
        <f t="shared" si="7"/>
        <v>0</v>
      </c>
      <c r="O62" s="78">
        <f t="shared" si="8"/>
        <v>0</v>
      </c>
      <c r="P62" s="228">
        <f t="shared" ca="1" si="3"/>
        <v>0</v>
      </c>
      <c r="Q62" s="83">
        <f t="shared" ca="1" si="9"/>
        <v>0</v>
      </c>
    </row>
    <row r="63" spans="1:17" ht="24" customHeight="1" x14ac:dyDescent="0.2">
      <c r="A63" s="79">
        <f t="shared" si="4"/>
        <v>41</v>
      </c>
      <c r="B63" s="80" t="s">
        <v>377</v>
      </c>
      <c r="C63" s="80"/>
      <c r="D63" s="284">
        <v>10</v>
      </c>
      <c r="E63" s="80" t="s">
        <v>349</v>
      </c>
      <c r="F63" s="80" t="s">
        <v>356</v>
      </c>
      <c r="G63" s="81">
        <v>11.09</v>
      </c>
      <c r="H63" s="300" t="s">
        <v>204</v>
      </c>
      <c r="I63" s="226">
        <f>VLOOKUP($H63,Leistungswerte!$A$8:$E$68,3,FALSE)</f>
        <v>1.5</v>
      </c>
      <c r="J63" s="226">
        <f>VLOOKUP($H63,Leistungswerte!$A$8:$E$68,4,FALSE)</f>
        <v>0</v>
      </c>
      <c r="K63" s="226">
        <f>VLOOKUP($H63,Leistungswerte!$A$8:$E$68,5,FALSE)</f>
        <v>0</v>
      </c>
      <c r="L63" s="81">
        <f t="shared" si="6"/>
        <v>845.05799999999988</v>
      </c>
      <c r="M63" s="227">
        <f>VLOOKUP($H63,Leistungswerte!$A$8:$O$68,$P$2,FALSE)</f>
        <v>0</v>
      </c>
      <c r="N63" s="82">
        <f t="shared" si="7"/>
        <v>0</v>
      </c>
      <c r="O63" s="78">
        <f t="shared" si="8"/>
        <v>0</v>
      </c>
      <c r="P63" s="228">
        <f t="shared" ca="1" si="3"/>
        <v>0</v>
      </c>
      <c r="Q63" s="83">
        <f t="shared" ca="1" si="9"/>
        <v>0</v>
      </c>
    </row>
    <row r="64" spans="1:17" ht="3.75" customHeight="1" thickBot="1" x14ac:dyDescent="0.25">
      <c r="A64" s="84"/>
      <c r="B64" s="85"/>
      <c r="C64" s="85"/>
      <c r="D64" s="85"/>
      <c r="E64" s="85"/>
      <c r="F64" s="85"/>
      <c r="G64" s="86"/>
      <c r="H64" s="87"/>
      <c r="I64" s="88"/>
      <c r="J64" s="88"/>
      <c r="K64" s="88"/>
      <c r="L64" s="86"/>
      <c r="M64" s="89"/>
      <c r="N64" s="85"/>
      <c r="O64" s="90"/>
      <c r="P64" s="91"/>
      <c r="Q64" s="92"/>
    </row>
    <row r="65" spans="1:17" s="44" customFormat="1" ht="25.5" customHeight="1" thickBot="1" x14ac:dyDescent="0.25">
      <c r="A65" s="38" t="s">
        <v>324</v>
      </c>
      <c r="B65" s="93"/>
      <c r="C65" s="93"/>
      <c r="D65" s="93"/>
      <c r="E65" s="93"/>
      <c r="F65" s="94"/>
      <c r="G65" s="95">
        <f>SUBTOTAL(9,G23:G64)</f>
        <v>640.57000000000039</v>
      </c>
      <c r="H65" s="96"/>
      <c r="I65" s="97"/>
      <c r="J65" s="97"/>
      <c r="K65" s="97"/>
      <c r="L65" s="95">
        <f>SUBTOTAL(9,L23:L64)</f>
        <v>82156.808000000005</v>
      </c>
      <c r="M65" s="98" t="e">
        <f>L65/O65</f>
        <v>#DIV/0!</v>
      </c>
      <c r="N65" s="93"/>
      <c r="O65" s="99">
        <f>SUBTOTAL(9,O23:O64)</f>
        <v>0</v>
      </c>
      <c r="P65" s="100"/>
      <c r="Q65" s="200">
        <f ca="1">SUBTOTAL(9,Q23:Q64)</f>
        <v>0</v>
      </c>
    </row>
    <row r="67" spans="1:17" ht="13.5" thickBot="1" x14ac:dyDescent="0.25"/>
    <row r="68" spans="1:17" ht="18" customHeight="1" thickBot="1" x14ac:dyDescent="0.25">
      <c r="E68" s="424" t="s">
        <v>325</v>
      </c>
      <c r="F68" s="425"/>
      <c r="G68" s="425"/>
      <c r="H68" s="425"/>
      <c r="I68" s="425"/>
      <c r="J68" s="425"/>
      <c r="K68" s="425"/>
      <c r="L68" s="425"/>
      <c r="M68" s="425"/>
      <c r="N68" s="425"/>
      <c r="O68" s="426"/>
    </row>
    <row r="69" spans="1:17" ht="18" customHeight="1" x14ac:dyDescent="0.2">
      <c r="E69" s="249" t="s">
        <v>326</v>
      </c>
      <c r="F69" s="427" t="s">
        <v>378</v>
      </c>
      <c r="G69" s="427"/>
      <c r="H69" s="427"/>
      <c r="I69" s="427"/>
      <c r="J69" s="427"/>
      <c r="K69" s="427"/>
      <c r="L69" s="427"/>
      <c r="M69" s="427"/>
      <c r="N69" s="427"/>
      <c r="O69" s="428"/>
    </row>
    <row r="70" spans="1:17" ht="18" customHeight="1" x14ac:dyDescent="0.2">
      <c r="E70" s="247" t="s">
        <v>328</v>
      </c>
      <c r="F70" s="415" t="s">
        <v>329</v>
      </c>
      <c r="G70" s="415"/>
      <c r="H70" s="415"/>
      <c r="I70" s="415"/>
      <c r="J70" s="415"/>
      <c r="K70" s="415"/>
      <c r="L70" s="415"/>
      <c r="M70" s="415"/>
      <c r="N70" s="415"/>
      <c r="O70" s="416"/>
    </row>
    <row r="71" spans="1:17" ht="18" customHeight="1" x14ac:dyDescent="0.2">
      <c r="E71" s="247" t="s">
        <v>330</v>
      </c>
      <c r="F71" s="415" t="s">
        <v>331</v>
      </c>
      <c r="G71" s="415"/>
      <c r="H71" s="415"/>
      <c r="I71" s="415"/>
      <c r="J71" s="415"/>
      <c r="K71" s="415"/>
      <c r="L71" s="415"/>
      <c r="M71" s="415"/>
      <c r="N71" s="415"/>
      <c r="O71" s="416"/>
    </row>
    <row r="72" spans="1:17" ht="32.1" customHeight="1" x14ac:dyDescent="0.2">
      <c r="E72" s="247" t="s">
        <v>334</v>
      </c>
      <c r="F72" s="431" t="s">
        <v>335</v>
      </c>
      <c r="G72" s="431"/>
      <c r="H72" s="431"/>
      <c r="I72" s="431"/>
      <c r="J72" s="431"/>
      <c r="K72" s="431"/>
      <c r="L72" s="431"/>
      <c r="M72" s="431"/>
      <c r="N72" s="431"/>
      <c r="O72" s="432"/>
    </row>
    <row r="73" spans="1:17" ht="18" customHeight="1" x14ac:dyDescent="0.2">
      <c r="E73" s="247" t="s">
        <v>336</v>
      </c>
      <c r="F73" s="415" t="s">
        <v>275</v>
      </c>
      <c r="G73" s="415"/>
      <c r="H73" s="415"/>
      <c r="I73" s="415"/>
      <c r="J73" s="415"/>
      <c r="K73" s="415"/>
      <c r="L73" s="415"/>
      <c r="M73" s="415"/>
      <c r="N73" s="415"/>
      <c r="O73" s="416"/>
    </row>
    <row r="74" spans="1:17" ht="18" customHeight="1" x14ac:dyDescent="0.2">
      <c r="E74" s="247" t="s">
        <v>337</v>
      </c>
      <c r="F74" s="415" t="s">
        <v>338</v>
      </c>
      <c r="G74" s="415"/>
      <c r="H74" s="415"/>
      <c r="I74" s="415"/>
      <c r="J74" s="415"/>
      <c r="K74" s="415"/>
      <c r="L74" s="415"/>
      <c r="M74" s="415"/>
      <c r="N74" s="415"/>
      <c r="O74" s="416"/>
    </row>
    <row r="75" spans="1:17" ht="18" customHeight="1" x14ac:dyDescent="0.2">
      <c r="E75" s="247" t="s">
        <v>339</v>
      </c>
      <c r="F75" s="415" t="s">
        <v>275</v>
      </c>
      <c r="G75" s="415"/>
      <c r="H75" s="415"/>
      <c r="I75" s="415"/>
      <c r="J75" s="415"/>
      <c r="K75" s="415"/>
      <c r="L75" s="415"/>
      <c r="M75" s="415"/>
      <c r="N75" s="415"/>
      <c r="O75" s="416"/>
    </row>
    <row r="76" spans="1:17" ht="18" customHeight="1" thickBot="1" x14ac:dyDescent="0.25">
      <c r="E76" s="248" t="s">
        <v>340</v>
      </c>
      <c r="F76" s="429" t="s">
        <v>275</v>
      </c>
      <c r="G76" s="429"/>
      <c r="H76" s="429"/>
      <c r="I76" s="429"/>
      <c r="J76" s="429"/>
      <c r="K76" s="429"/>
      <c r="L76" s="429"/>
      <c r="M76" s="429"/>
      <c r="N76" s="429"/>
      <c r="O76" s="430"/>
    </row>
  </sheetData>
  <sheetProtection algorithmName="SHA-512" hashValue="JhT6mRkkWs5jfEuJ5rpUEnCWgZFVT9Oq5oOFTABnSvsrICyuRJrQP/yRxB1Wxpb5GejsgDN6eplDbmOJwVAaIA==" saltValue="5yoRYf32iFx7u2eZ4Vxd8w==" spinCount="100000" sheet="1" autoFilter="0"/>
  <autoFilter ref="A21:Q63" xr:uid="{00000000-0009-0000-0000-00000D000000}"/>
  <mergeCells count="12">
    <mergeCell ref="F76:O76"/>
    <mergeCell ref="E18:G18"/>
    <mergeCell ref="L18:O18"/>
    <mergeCell ref="I20:K20"/>
    <mergeCell ref="E68:O68"/>
    <mergeCell ref="F69:O69"/>
    <mergeCell ref="F70:O70"/>
    <mergeCell ref="F71:O71"/>
    <mergeCell ref="F72:O72"/>
    <mergeCell ref="F73:O73"/>
    <mergeCell ref="F74:O74"/>
    <mergeCell ref="F75:O75"/>
  </mergeCells>
  <conditionalFormatting sqref="I23:K63">
    <cfRule type="cellIs" dxfId="21" priority="1" stopIfTrue="1" operator="equal">
      <formula>0</formula>
    </cfRule>
  </conditionalFormatting>
  <conditionalFormatting sqref="O7:O16">
    <cfRule type="cellIs" dxfId="20" priority="3" stopIfTrue="1" operator="equal">
      <formula>0</formula>
    </cfRule>
  </conditionalFormatting>
  <hyperlinks>
    <hyperlink ref="E18:G18" location="Angebotsübersicht!A1" display="Zur Angebotsübersicht" xr:uid="{5E09D4C4-CABD-40A1-A6C1-7B0F91F5B836}"/>
    <hyperlink ref="L18:O18" location="Leistungswerte!A1" display="Zu den Leistungswerten" xr:uid="{41C87A6F-2799-4772-AA64-E06F35779DCD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1" fitToHeight="0" orientation="landscape" r:id="rId1"/>
  <headerFooter alignWithMargins="0">
    <oddFooter>&amp;L&amp;8Ausschreibung Unterhaltsreinigung
&amp;A&amp;R&amp;8© Lean Consulting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A1282-B8CB-4A53-8C58-E21C488C6FCF}">
  <sheetPr>
    <pageSetUpPr fitToPage="1"/>
  </sheetPr>
  <dimension ref="A1:S215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14.140625" style="1" customWidth="1"/>
    <col min="3" max="3" width="8.140625" style="1" customWidth="1"/>
    <col min="4" max="4" width="8.7109375" style="1" customWidth="1"/>
    <col min="5" max="5" width="36" style="1" customWidth="1"/>
    <col min="6" max="6" width="19.5703125" style="1" customWidth="1"/>
    <col min="7" max="7" width="16.5703125" style="25" bestFit="1" customWidth="1"/>
    <col min="8" max="8" width="7.140625" style="26" customWidth="1"/>
    <col min="9" max="9" width="7" style="27" customWidth="1"/>
    <col min="10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5"/>
      <c r="I2" s="34"/>
      <c r="J2" s="34"/>
      <c r="K2" s="34"/>
      <c r="L2" s="31"/>
      <c r="M2" s="32"/>
      <c r="N2" s="35"/>
      <c r="O2" s="33" t="s">
        <v>379</v>
      </c>
      <c r="P2" s="150">
        <v>9</v>
      </c>
      <c r="Q2" s="36"/>
    </row>
    <row r="3" spans="5:17" ht="13.5" thickBot="1" x14ac:dyDescent="0.25"/>
    <row r="4" spans="5:17" s="40" customFormat="1" ht="25.5" customHeight="1" thickBot="1" x14ac:dyDescent="0.25">
      <c r="E4" s="114" t="s">
        <v>271</v>
      </c>
      <c r="F4" s="116"/>
      <c r="G4" s="117"/>
      <c r="H4" s="39"/>
      <c r="K4" s="41"/>
      <c r="L4" s="115" t="s">
        <v>272</v>
      </c>
      <c r="M4" s="136"/>
      <c r="N4" s="136"/>
      <c r="O4" s="137"/>
      <c r="P4" s="42"/>
      <c r="Q4" s="42"/>
    </row>
    <row r="5" spans="5:17" s="40" customFormat="1" ht="18.75" customHeight="1" x14ac:dyDescent="0.2">
      <c r="E5" s="118" t="s">
        <v>273</v>
      </c>
      <c r="F5" s="119"/>
      <c r="G5" s="120">
        <f>RT_Schule+4</f>
        <v>198</v>
      </c>
      <c r="H5" s="39"/>
      <c r="I5" s="43"/>
      <c r="L5" s="118" t="s">
        <v>274</v>
      </c>
      <c r="M5" s="119"/>
      <c r="N5" s="138"/>
      <c r="O5" s="139" t="s">
        <v>380</v>
      </c>
      <c r="P5" s="42"/>
      <c r="Q5" s="42"/>
    </row>
    <row r="6" spans="5:17" s="40" customFormat="1" ht="18.75" customHeight="1" x14ac:dyDescent="0.2">
      <c r="E6" s="118" t="s">
        <v>276</v>
      </c>
      <c r="F6" s="119"/>
      <c r="G6" s="120">
        <v>5</v>
      </c>
      <c r="H6" s="39"/>
      <c r="I6" s="43"/>
      <c r="L6" s="118"/>
      <c r="M6" s="119"/>
      <c r="N6" s="138"/>
      <c r="O6" s="140"/>
      <c r="P6" s="42"/>
      <c r="Q6" s="42"/>
    </row>
    <row r="7" spans="5:17" s="40" customFormat="1" ht="18.75" customHeight="1" x14ac:dyDescent="0.2">
      <c r="E7" s="118" t="s">
        <v>277</v>
      </c>
      <c r="F7" s="119"/>
      <c r="G7" s="121">
        <f>SUM($G$23:$G$180)</f>
        <v>5457.3869799980748</v>
      </c>
      <c r="H7" s="39"/>
      <c r="I7" s="43"/>
      <c r="J7" s="43"/>
      <c r="L7" s="118" t="s">
        <v>277</v>
      </c>
      <c r="M7" s="119"/>
      <c r="N7" s="119"/>
      <c r="O7" s="141">
        <f>IF($O$5="JA",$G$190,0)</f>
        <v>5457.3869799980748</v>
      </c>
      <c r="P7" s="42"/>
      <c r="Q7" s="42"/>
    </row>
    <row r="8" spans="5:17" s="40" customFormat="1" ht="18.75" customHeight="1" x14ac:dyDescent="0.2">
      <c r="E8" s="118" t="s">
        <v>278</v>
      </c>
      <c r="F8" s="119"/>
      <c r="G8" s="121">
        <f>SUM($L$23:$L$180)</f>
        <v>704203.88361815608</v>
      </c>
      <c r="H8" s="39"/>
      <c r="I8" s="43"/>
      <c r="J8" s="43"/>
      <c r="L8" s="118" t="s">
        <v>278</v>
      </c>
      <c r="M8" s="119"/>
      <c r="N8" s="119"/>
      <c r="O8" s="141">
        <f>IF($O$5="JA",$L$190,0)</f>
        <v>5679.0933299100971</v>
      </c>
      <c r="P8" s="42"/>
      <c r="Q8" s="42"/>
    </row>
    <row r="9" spans="5:17" s="40" customFormat="1" ht="18.75" customHeight="1" x14ac:dyDescent="0.2">
      <c r="E9" s="118" t="s">
        <v>279</v>
      </c>
      <c r="F9" s="119"/>
      <c r="G9" s="122">
        <f>SUM($O$23:$O$180)</f>
        <v>0</v>
      </c>
      <c r="H9" s="39"/>
      <c r="I9" s="43"/>
      <c r="J9" s="43"/>
      <c r="L9" s="118" t="s">
        <v>279</v>
      </c>
      <c r="M9" s="119"/>
      <c r="N9" s="119"/>
      <c r="O9" s="122">
        <f>IF($O$5="JA",$O$190,0)</f>
        <v>0</v>
      </c>
      <c r="P9" s="42"/>
      <c r="Q9" s="42"/>
    </row>
    <row r="10" spans="5:17" s="40" customFormat="1" ht="18.75" customHeight="1" x14ac:dyDescent="0.2">
      <c r="E10" s="118" t="s">
        <v>280</v>
      </c>
      <c r="F10" s="119"/>
      <c r="G10" s="122">
        <f>G9/G5</f>
        <v>0</v>
      </c>
      <c r="H10" s="39"/>
      <c r="I10" s="43"/>
      <c r="J10" s="43"/>
      <c r="L10" s="118"/>
      <c r="M10" s="119"/>
      <c r="N10" s="119"/>
      <c r="O10" s="142"/>
      <c r="P10" s="42"/>
      <c r="Q10" s="42"/>
    </row>
    <row r="11" spans="5:17" s="40" customFormat="1" ht="18.75" customHeight="1" x14ac:dyDescent="0.2">
      <c r="E11" s="118" t="s">
        <v>281</v>
      </c>
      <c r="F11" s="119"/>
      <c r="G11" s="123">
        <f>IF(G9&gt;0,G8/G9,0)</f>
        <v>0</v>
      </c>
      <c r="H11" s="39"/>
      <c r="I11" s="43"/>
      <c r="J11" s="43"/>
      <c r="L11" s="118" t="s">
        <v>281</v>
      </c>
      <c r="M11" s="119"/>
      <c r="N11" s="119"/>
      <c r="O11" s="123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4" t="s">
        <v>282</v>
      </c>
      <c r="F12" s="125"/>
      <c r="G12" s="126">
        <f>IF(G9&gt;0,G14/G9,0)</f>
        <v>0</v>
      </c>
      <c r="H12" s="39"/>
      <c r="I12" s="43"/>
      <c r="J12" s="43"/>
      <c r="L12" s="124" t="s">
        <v>282</v>
      </c>
      <c r="M12" s="125"/>
      <c r="N12" s="125"/>
      <c r="O12" s="143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9"/>
      <c r="F13" s="119"/>
      <c r="G13" s="127"/>
      <c r="H13" s="39"/>
      <c r="I13" s="43"/>
      <c r="J13" s="43"/>
      <c r="L13" s="119"/>
      <c r="M13" s="119"/>
      <c r="N13" s="119"/>
      <c r="O13" s="144"/>
      <c r="P13" s="42"/>
      <c r="Q13" s="42"/>
    </row>
    <row r="14" spans="5:17" s="40" customFormat="1" ht="18.75" customHeight="1" x14ac:dyDescent="0.2">
      <c r="E14" s="128" t="s">
        <v>381</v>
      </c>
      <c r="F14" s="129">
        <f ca="1">G14/12</f>
        <v>0</v>
      </c>
      <c r="G14" s="130">
        <f ca="1">SUM(Q23:Q180)</f>
        <v>0</v>
      </c>
      <c r="H14" s="39"/>
      <c r="I14" s="43"/>
      <c r="J14" s="43"/>
      <c r="K14" s="44"/>
      <c r="L14" s="128" t="s">
        <v>284</v>
      </c>
      <c r="M14" s="145"/>
      <c r="N14" s="145"/>
      <c r="O14" s="146">
        <f ca="1">IF($O$5="JA",$Q$190,0)</f>
        <v>0</v>
      </c>
      <c r="P14" s="42"/>
      <c r="Q14" s="42"/>
    </row>
    <row r="15" spans="5:17" s="40" customFormat="1" ht="18.75" customHeight="1" x14ac:dyDescent="0.2">
      <c r="E15" s="131" t="s">
        <v>285</v>
      </c>
      <c r="F15" s="127">
        <f ca="1">G15/12</f>
        <v>0</v>
      </c>
      <c r="G15" s="132">
        <f ca="1">G14*0.19</f>
        <v>0</v>
      </c>
      <c r="H15" s="39"/>
      <c r="I15" s="43"/>
      <c r="J15" s="43"/>
      <c r="K15" s="44"/>
      <c r="L15" s="131" t="s">
        <v>285</v>
      </c>
      <c r="M15" s="119"/>
      <c r="N15" s="119"/>
      <c r="O15" s="147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3" t="s">
        <v>382</v>
      </c>
      <c r="F16" s="134">
        <f ca="1">G16/12</f>
        <v>0</v>
      </c>
      <c r="G16" s="135">
        <f ca="1">G14+G15</f>
        <v>0</v>
      </c>
      <c r="H16" s="39"/>
      <c r="I16" s="43"/>
      <c r="J16" s="43"/>
      <c r="K16" s="44"/>
      <c r="L16" s="133" t="s">
        <v>286</v>
      </c>
      <c r="M16" s="125"/>
      <c r="N16" s="125"/>
      <c r="O16" s="148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417" t="s">
        <v>287</v>
      </c>
      <c r="F18" s="418"/>
      <c r="G18" s="419"/>
      <c r="H18" s="45"/>
      <c r="I18" s="46"/>
      <c r="J18" s="46"/>
      <c r="K18" s="46"/>
      <c r="L18" s="420" t="s">
        <v>288</v>
      </c>
      <c r="M18" s="421"/>
      <c r="N18" s="421"/>
      <c r="O18" s="422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290</v>
      </c>
      <c r="C20" s="49" t="s">
        <v>289</v>
      </c>
      <c r="D20" s="49" t="s">
        <v>291</v>
      </c>
      <c r="E20" s="50" t="s">
        <v>292</v>
      </c>
      <c r="F20" s="50" t="s">
        <v>293</v>
      </c>
      <c r="G20" s="51" t="s">
        <v>294</v>
      </c>
      <c r="H20" s="50" t="s">
        <v>295</v>
      </c>
      <c r="I20" s="423" t="s">
        <v>296</v>
      </c>
      <c r="J20" s="423"/>
      <c r="K20" s="423"/>
      <c r="L20" s="51" t="s">
        <v>297</v>
      </c>
      <c r="M20" s="52" t="s">
        <v>298</v>
      </c>
      <c r="N20" s="50" t="s">
        <v>299</v>
      </c>
      <c r="O20" s="53" t="s">
        <v>300</v>
      </c>
      <c r="P20" s="54" t="s">
        <v>301</v>
      </c>
      <c r="Q20" s="55" t="s">
        <v>302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303</v>
      </c>
      <c r="F21" s="18"/>
      <c r="G21" s="19" t="s">
        <v>304</v>
      </c>
      <c r="H21" s="18"/>
      <c r="I21" s="20" t="s">
        <v>186</v>
      </c>
      <c r="J21" s="20" t="s">
        <v>187</v>
      </c>
      <c r="K21" s="20" t="s">
        <v>188</v>
      </c>
      <c r="L21" s="19" t="s">
        <v>305</v>
      </c>
      <c r="M21" s="21" t="s">
        <v>306</v>
      </c>
      <c r="N21" s="18" t="s">
        <v>307</v>
      </c>
      <c r="O21" s="22" t="s">
        <v>308</v>
      </c>
      <c r="P21" s="23" t="s">
        <v>309</v>
      </c>
      <c r="Q21" s="24" t="s">
        <v>310</v>
      </c>
    </row>
    <row r="22" spans="1:17" ht="3.75" customHeight="1" x14ac:dyDescent="0.2">
      <c r="A22" s="66" t="s">
        <v>311</v>
      </c>
      <c r="B22" s="67"/>
      <c r="C22" s="67" t="s">
        <v>311</v>
      </c>
      <c r="D22" s="67" t="s">
        <v>311</v>
      </c>
      <c r="E22" s="67" t="s">
        <v>311</v>
      </c>
      <c r="F22" s="67" t="s">
        <v>311</v>
      </c>
      <c r="G22" s="68" t="s">
        <v>311</v>
      </c>
      <c r="H22" s="69" t="s">
        <v>311</v>
      </c>
      <c r="I22" s="70" t="s">
        <v>311</v>
      </c>
      <c r="J22" s="70" t="s">
        <v>311</v>
      </c>
      <c r="K22" s="70" t="s">
        <v>311</v>
      </c>
      <c r="L22" s="68" t="s">
        <v>311</v>
      </c>
      <c r="M22" s="71" t="s">
        <v>311</v>
      </c>
      <c r="N22" s="72" t="s">
        <v>311</v>
      </c>
      <c r="O22" s="73" t="s">
        <v>311</v>
      </c>
      <c r="P22" s="74" t="s">
        <v>311</v>
      </c>
      <c r="Q22" s="75" t="s">
        <v>311</v>
      </c>
    </row>
    <row r="23" spans="1:17" ht="24" customHeight="1" x14ac:dyDescent="0.2">
      <c r="A23" s="79">
        <v>1</v>
      </c>
      <c r="B23" s="303" t="s">
        <v>383</v>
      </c>
      <c r="C23" s="80" t="s">
        <v>384</v>
      </c>
      <c r="D23" s="80" t="s">
        <v>385</v>
      </c>
      <c r="E23" s="80" t="s">
        <v>351</v>
      </c>
      <c r="F23" s="80" t="s">
        <v>320</v>
      </c>
      <c r="G23" s="81">
        <v>90.589980630953505</v>
      </c>
      <c r="H23" s="225" t="s">
        <v>227</v>
      </c>
      <c r="I23" s="226">
        <f>VLOOKUP($H23,Leistungswerte!$A$8:$E$68,3,FALSE)</f>
        <v>5</v>
      </c>
      <c r="J23" s="226">
        <f>VLOOKUP($H23,Leistungswerte!$A$8:$E$68,4,FALSE)</f>
        <v>0</v>
      </c>
      <c r="K23" s="226">
        <f>VLOOKUP($H23,Leistungswerte!$A$8:$E$68,5,FALSE)</f>
        <v>0</v>
      </c>
      <c r="L23" s="81">
        <f t="shared" ref="L23" si="0">($G$5/$G$6*I23+J23*12+K23)*G23</f>
        <v>17936.816164928794</v>
      </c>
      <c r="M23" s="227">
        <f>VLOOKUP($H23,Leistungswerte!$A$8:$O$68,$P$2,FALSE)</f>
        <v>0</v>
      </c>
      <c r="N23" s="82">
        <f t="shared" ref="N23" si="1">IF(M23&lt;&gt;0,G23/M23/24,0)</f>
        <v>0</v>
      </c>
      <c r="O23" s="78">
        <f t="shared" ref="O23" si="2">IF(M23&lt;&gt;0,L23/M23,0)</f>
        <v>0</v>
      </c>
      <c r="P23" s="228">
        <f t="shared" ref="P23" ca="1" si="3">SVS_UR</f>
        <v>0</v>
      </c>
      <c r="Q23" s="83">
        <f t="shared" ref="Q23:Q54" ca="1" si="4">O23*P23</f>
        <v>0</v>
      </c>
    </row>
    <row r="24" spans="1:17" ht="24" customHeight="1" x14ac:dyDescent="0.2">
      <c r="A24" s="79">
        <f t="shared" ref="A24:A87" si="5">A23+1</f>
        <v>2</v>
      </c>
      <c r="B24" s="303" t="s">
        <v>383</v>
      </c>
      <c r="C24" s="80" t="s">
        <v>384</v>
      </c>
      <c r="D24" s="80" t="s">
        <v>386</v>
      </c>
      <c r="E24" s="80" t="s">
        <v>387</v>
      </c>
      <c r="F24" s="80" t="s">
        <v>363</v>
      </c>
      <c r="G24" s="81">
        <v>27.104925000000001</v>
      </c>
      <c r="H24" s="225" t="s">
        <v>209</v>
      </c>
      <c r="I24" s="226">
        <f>VLOOKUP($H24,Leistungswerte!$A$8:$E$68,3,FALSE)</f>
        <v>1</v>
      </c>
      <c r="J24" s="226">
        <f>VLOOKUP($H24,Leistungswerte!$A$8:$E$68,4,FALSE)</f>
        <v>0</v>
      </c>
      <c r="K24" s="226">
        <f>VLOOKUP($H24,Leistungswerte!$A$8:$E$68,5,FALSE)</f>
        <v>0</v>
      </c>
      <c r="L24" s="81">
        <f t="shared" ref="L24:L55" si="6">($G$5/$G$6*I24+J24*12+K24)*G24</f>
        <v>1073.3550300000002</v>
      </c>
      <c r="M24" s="227">
        <f>VLOOKUP($H24,Leistungswerte!$A$8:$O$68,$P$2,FALSE)</f>
        <v>0</v>
      </c>
      <c r="N24" s="82">
        <f t="shared" ref="N24:N55" si="7">IF(M24&lt;&gt;0,G24/M24/24,0)</f>
        <v>0</v>
      </c>
      <c r="O24" s="78">
        <f t="shared" ref="O24:O55" si="8">IF(M24&lt;&gt;0,L24/M24,0)</f>
        <v>0</v>
      </c>
      <c r="P24" s="228">
        <f t="shared" ref="P24:P55" ca="1" si="9">SVS_UR</f>
        <v>0</v>
      </c>
      <c r="Q24" s="83">
        <f t="shared" ca="1" si="4"/>
        <v>0</v>
      </c>
    </row>
    <row r="25" spans="1:17" ht="24" customHeight="1" x14ac:dyDescent="0.2">
      <c r="A25" s="79">
        <f t="shared" si="5"/>
        <v>3</v>
      </c>
      <c r="B25" s="303" t="s">
        <v>383</v>
      </c>
      <c r="C25" s="80" t="s">
        <v>384</v>
      </c>
      <c r="D25" s="80" t="s">
        <v>388</v>
      </c>
      <c r="E25" s="80" t="s">
        <v>389</v>
      </c>
      <c r="F25" s="80" t="s">
        <v>363</v>
      </c>
      <c r="G25" s="81">
        <v>5.9450000000000003</v>
      </c>
      <c r="H25" s="225" t="s">
        <v>253</v>
      </c>
      <c r="I25" s="226">
        <f>VLOOKUP($H25,Leistungswerte!$A$8:$E$68,3,FALSE)</f>
        <v>0</v>
      </c>
      <c r="J25" s="226">
        <f>VLOOKUP($H25,Leistungswerte!$A$8:$E$68,4,FALSE)</f>
        <v>1</v>
      </c>
      <c r="K25" s="226">
        <f>VLOOKUP($H25,Leistungswerte!$A$8:$E$68,5,FALSE)</f>
        <v>0</v>
      </c>
      <c r="L25" s="81">
        <f t="shared" si="6"/>
        <v>71.34</v>
      </c>
      <c r="M25" s="227">
        <f>VLOOKUP($H25,Leistungswerte!$A$8:$O$68,$P$2,FALSE)</f>
        <v>0</v>
      </c>
      <c r="N25" s="82">
        <f t="shared" si="7"/>
        <v>0</v>
      </c>
      <c r="O25" s="78">
        <f t="shared" si="8"/>
        <v>0</v>
      </c>
      <c r="P25" s="228">
        <f t="shared" ca="1" si="9"/>
        <v>0</v>
      </c>
      <c r="Q25" s="83">
        <f t="shared" ca="1" si="4"/>
        <v>0</v>
      </c>
    </row>
    <row r="26" spans="1:17" ht="24" customHeight="1" x14ac:dyDescent="0.2">
      <c r="A26" s="79">
        <f t="shared" si="5"/>
        <v>4</v>
      </c>
      <c r="B26" s="303" t="s">
        <v>383</v>
      </c>
      <c r="C26" s="80" t="s">
        <v>384</v>
      </c>
      <c r="D26" s="80" t="s">
        <v>390</v>
      </c>
      <c r="E26" s="80" t="s">
        <v>349</v>
      </c>
      <c r="F26" s="80" t="s">
        <v>363</v>
      </c>
      <c r="G26" s="81">
        <v>7.2569999999999997</v>
      </c>
      <c r="H26" s="225" t="s">
        <v>204</v>
      </c>
      <c r="I26" s="226">
        <f>VLOOKUP($H26,Leistungswerte!$A$8:$E$68,3,FALSE)</f>
        <v>1.5</v>
      </c>
      <c r="J26" s="226">
        <f>VLOOKUP($H26,Leistungswerte!$A$8:$E$68,4,FALSE)</f>
        <v>0</v>
      </c>
      <c r="K26" s="226">
        <f>VLOOKUP($H26,Leistungswerte!$A$8:$E$68,5,FALSE)</f>
        <v>0</v>
      </c>
      <c r="L26" s="81">
        <f t="shared" si="6"/>
        <v>431.06580000000002</v>
      </c>
      <c r="M26" s="227">
        <f>VLOOKUP($H26,Leistungswerte!$A$8:$O$68,$P$2,FALSE)</f>
        <v>0</v>
      </c>
      <c r="N26" s="82">
        <f t="shared" si="7"/>
        <v>0</v>
      </c>
      <c r="O26" s="78">
        <f t="shared" si="8"/>
        <v>0</v>
      </c>
      <c r="P26" s="228">
        <f t="shared" ca="1" si="9"/>
        <v>0</v>
      </c>
      <c r="Q26" s="83">
        <f t="shared" ca="1" si="4"/>
        <v>0</v>
      </c>
    </row>
    <row r="27" spans="1:17" ht="24" customHeight="1" x14ac:dyDescent="0.2">
      <c r="A27" s="79">
        <f t="shared" si="5"/>
        <v>5</v>
      </c>
      <c r="B27" s="303" t="s">
        <v>383</v>
      </c>
      <c r="C27" s="80" t="s">
        <v>384</v>
      </c>
      <c r="D27" s="80" t="s">
        <v>391</v>
      </c>
      <c r="E27" s="80" t="s">
        <v>345</v>
      </c>
      <c r="F27" s="80" t="s">
        <v>320</v>
      </c>
      <c r="G27" s="81">
        <v>16.610019369050299</v>
      </c>
      <c r="H27" s="225" t="s">
        <v>220</v>
      </c>
      <c r="I27" s="226">
        <f>VLOOKUP($H27,Leistungswerte!$A$8:$E$68,3,FALSE)</f>
        <v>5</v>
      </c>
      <c r="J27" s="226">
        <f>VLOOKUP($H27,Leistungswerte!$A$8:$E$68,4,FALSE)</f>
        <v>0</v>
      </c>
      <c r="K27" s="226">
        <f>VLOOKUP($H27,Leistungswerte!$A$8:$E$68,5,FALSE)</f>
        <v>0</v>
      </c>
      <c r="L27" s="81">
        <f t="shared" si="6"/>
        <v>3288.7838350719594</v>
      </c>
      <c r="M27" s="227">
        <f>VLOOKUP($H27,Leistungswerte!$A$8:$O$68,$P$2,FALSE)</f>
        <v>0</v>
      </c>
      <c r="N27" s="82">
        <f t="shared" si="7"/>
        <v>0</v>
      </c>
      <c r="O27" s="78">
        <f t="shared" si="8"/>
        <v>0</v>
      </c>
      <c r="P27" s="228">
        <f t="shared" ca="1" si="9"/>
        <v>0</v>
      </c>
      <c r="Q27" s="83">
        <f t="shared" ca="1" si="4"/>
        <v>0</v>
      </c>
    </row>
    <row r="28" spans="1:17" ht="24" customHeight="1" x14ac:dyDescent="0.2">
      <c r="A28" s="79">
        <f t="shared" si="5"/>
        <v>6</v>
      </c>
      <c r="B28" s="303" t="s">
        <v>383</v>
      </c>
      <c r="C28" s="80" t="s">
        <v>384</v>
      </c>
      <c r="D28" s="80" t="s">
        <v>392</v>
      </c>
      <c r="E28" s="80" t="s">
        <v>345</v>
      </c>
      <c r="F28" s="80" t="s">
        <v>320</v>
      </c>
      <c r="G28" s="81">
        <v>15.0408499999998</v>
      </c>
      <c r="H28" s="225" t="s">
        <v>220</v>
      </c>
      <c r="I28" s="226">
        <f>VLOOKUP($H28,Leistungswerte!$A$8:$E$68,3,FALSE)</f>
        <v>5</v>
      </c>
      <c r="J28" s="226">
        <f>VLOOKUP($H28,Leistungswerte!$A$8:$E$68,4,FALSE)</f>
        <v>0</v>
      </c>
      <c r="K28" s="226">
        <f>VLOOKUP($H28,Leistungswerte!$A$8:$E$68,5,FALSE)</f>
        <v>0</v>
      </c>
      <c r="L28" s="81">
        <f t="shared" si="6"/>
        <v>2978.0882999999603</v>
      </c>
      <c r="M28" s="227">
        <f>VLOOKUP($H28,Leistungswerte!$A$8:$O$68,$P$2,FALSE)</f>
        <v>0</v>
      </c>
      <c r="N28" s="82">
        <f t="shared" si="7"/>
        <v>0</v>
      </c>
      <c r="O28" s="78">
        <f t="shared" si="8"/>
        <v>0</v>
      </c>
      <c r="P28" s="228">
        <f t="shared" ca="1" si="9"/>
        <v>0</v>
      </c>
      <c r="Q28" s="83">
        <f t="shared" ca="1" si="4"/>
        <v>0</v>
      </c>
    </row>
    <row r="29" spans="1:17" ht="24" customHeight="1" x14ac:dyDescent="0.2">
      <c r="A29" s="79">
        <f t="shared" si="5"/>
        <v>7</v>
      </c>
      <c r="B29" s="303" t="s">
        <v>383</v>
      </c>
      <c r="C29" s="80" t="s">
        <v>384</v>
      </c>
      <c r="D29" s="80" t="s">
        <v>393</v>
      </c>
      <c r="E29" s="80" t="s">
        <v>394</v>
      </c>
      <c r="F29" s="80" t="s">
        <v>320</v>
      </c>
      <c r="G29" s="81">
        <v>97.669180484264501</v>
      </c>
      <c r="H29" s="225" t="s">
        <v>199</v>
      </c>
      <c r="I29" s="226">
        <f>VLOOKUP($H29,Leistungswerte!$A$8:$E$68,3,FALSE)</f>
        <v>2.5</v>
      </c>
      <c r="J29" s="226">
        <f>VLOOKUP($H29,Leistungswerte!$A$8:$E$68,4,FALSE)</f>
        <v>0</v>
      </c>
      <c r="K29" s="226">
        <f>VLOOKUP($H29,Leistungswerte!$A$8:$E$68,5,FALSE)</f>
        <v>0</v>
      </c>
      <c r="L29" s="81">
        <f t="shared" si="6"/>
        <v>9669.2488679421858</v>
      </c>
      <c r="M29" s="227">
        <f>VLOOKUP($H29,Leistungswerte!$A$8:$O$68,$P$2,FALSE)</f>
        <v>0</v>
      </c>
      <c r="N29" s="82">
        <f t="shared" si="7"/>
        <v>0</v>
      </c>
      <c r="O29" s="78">
        <f t="shared" si="8"/>
        <v>0</v>
      </c>
      <c r="P29" s="228">
        <f t="shared" ca="1" si="9"/>
        <v>0</v>
      </c>
      <c r="Q29" s="83">
        <f t="shared" ca="1" si="4"/>
        <v>0</v>
      </c>
    </row>
    <row r="30" spans="1:17" ht="24" customHeight="1" x14ac:dyDescent="0.2">
      <c r="A30" s="79">
        <f t="shared" si="5"/>
        <v>8</v>
      </c>
      <c r="B30" s="303" t="s">
        <v>383</v>
      </c>
      <c r="C30" s="80" t="s">
        <v>384</v>
      </c>
      <c r="D30" s="80" t="s">
        <v>395</v>
      </c>
      <c r="E30" s="80" t="s">
        <v>345</v>
      </c>
      <c r="F30" s="80" t="s">
        <v>320</v>
      </c>
      <c r="G30" s="81">
        <v>21.177499999996499</v>
      </c>
      <c r="H30" s="225" t="s">
        <v>220</v>
      </c>
      <c r="I30" s="226">
        <f>VLOOKUP($H30,Leistungswerte!$A$8:$E$68,3,FALSE)</f>
        <v>5</v>
      </c>
      <c r="J30" s="226">
        <f>VLOOKUP($H30,Leistungswerte!$A$8:$E$68,4,FALSE)</f>
        <v>0</v>
      </c>
      <c r="K30" s="226">
        <f>VLOOKUP($H30,Leistungswerte!$A$8:$E$68,5,FALSE)</f>
        <v>0</v>
      </c>
      <c r="L30" s="81">
        <f t="shared" si="6"/>
        <v>4193.1449999993065</v>
      </c>
      <c r="M30" s="227">
        <f>VLOOKUP($H30,Leistungswerte!$A$8:$O$68,$P$2,FALSE)</f>
        <v>0</v>
      </c>
      <c r="N30" s="82">
        <f t="shared" si="7"/>
        <v>0</v>
      </c>
      <c r="O30" s="78">
        <f t="shared" si="8"/>
        <v>0</v>
      </c>
      <c r="P30" s="228">
        <f t="shared" ca="1" si="9"/>
        <v>0</v>
      </c>
      <c r="Q30" s="83">
        <f t="shared" ca="1" si="4"/>
        <v>0</v>
      </c>
    </row>
    <row r="31" spans="1:17" ht="24" customHeight="1" x14ac:dyDescent="0.2">
      <c r="A31" s="79">
        <f t="shared" si="5"/>
        <v>9</v>
      </c>
      <c r="B31" s="303" t="s">
        <v>383</v>
      </c>
      <c r="C31" s="80" t="s">
        <v>384</v>
      </c>
      <c r="D31" s="80" t="s">
        <v>396</v>
      </c>
      <c r="E31" s="80" t="s">
        <v>397</v>
      </c>
      <c r="F31" s="80" t="s">
        <v>320</v>
      </c>
      <c r="G31" s="81">
        <v>4.1724000000004899</v>
      </c>
      <c r="H31" s="225" t="s">
        <v>269</v>
      </c>
      <c r="I31" s="226">
        <f>VLOOKUP($H31,Leistungswerte!$A$8:$E$68,3,FALSE)</f>
        <v>0</v>
      </c>
      <c r="J31" s="226">
        <f>VLOOKUP($H31,Leistungswerte!$A$8:$E$68,4,FALSE)</f>
        <v>0</v>
      </c>
      <c r="K31" s="226">
        <f>VLOOKUP($H31,Leistungswerte!$A$8:$E$68,5,FALSE)</f>
        <v>0</v>
      </c>
      <c r="L31" s="81">
        <f t="shared" si="6"/>
        <v>0</v>
      </c>
      <c r="M31" s="227">
        <f>VLOOKUP($H31,Leistungswerte!$A$8:$O$68,$P$2,FALSE)</f>
        <v>0</v>
      </c>
      <c r="N31" s="82">
        <f t="shared" si="7"/>
        <v>0</v>
      </c>
      <c r="O31" s="78">
        <f t="shared" si="8"/>
        <v>0</v>
      </c>
      <c r="P31" s="228">
        <f t="shared" ca="1" si="9"/>
        <v>0</v>
      </c>
      <c r="Q31" s="83">
        <f t="shared" ca="1" si="4"/>
        <v>0</v>
      </c>
    </row>
    <row r="32" spans="1:17" ht="24" customHeight="1" x14ac:dyDescent="0.2">
      <c r="A32" s="79">
        <f t="shared" si="5"/>
        <v>10</v>
      </c>
      <c r="B32" s="303" t="s">
        <v>383</v>
      </c>
      <c r="C32" s="80" t="s">
        <v>384</v>
      </c>
      <c r="D32" s="80" t="s">
        <v>398</v>
      </c>
      <c r="E32" s="80" t="s">
        <v>399</v>
      </c>
      <c r="F32" s="80" t="s">
        <v>400</v>
      </c>
      <c r="G32" s="81">
        <v>17.735974999999701</v>
      </c>
      <c r="H32" s="225" t="s">
        <v>227</v>
      </c>
      <c r="I32" s="226">
        <f>VLOOKUP($H32,Leistungswerte!$A$8:$E$68,3,FALSE)</f>
        <v>5</v>
      </c>
      <c r="J32" s="226">
        <f>VLOOKUP($H32,Leistungswerte!$A$8:$E$68,4,FALSE)</f>
        <v>0</v>
      </c>
      <c r="K32" s="226">
        <f>VLOOKUP($H32,Leistungswerte!$A$8:$E$68,5,FALSE)</f>
        <v>0</v>
      </c>
      <c r="L32" s="81">
        <f t="shared" si="6"/>
        <v>3511.7230499999409</v>
      </c>
      <c r="M32" s="227">
        <f>VLOOKUP($H32,Leistungswerte!$A$8:$O$68,$P$2,FALSE)</f>
        <v>0</v>
      </c>
      <c r="N32" s="82">
        <f t="shared" si="7"/>
        <v>0</v>
      </c>
      <c r="O32" s="78">
        <f t="shared" si="8"/>
        <v>0</v>
      </c>
      <c r="P32" s="228">
        <f t="shared" ca="1" si="9"/>
        <v>0</v>
      </c>
      <c r="Q32" s="83">
        <f t="shared" ca="1" si="4"/>
        <v>0</v>
      </c>
    </row>
    <row r="33" spans="1:17" ht="24" customHeight="1" x14ac:dyDescent="0.2">
      <c r="A33" s="79">
        <f t="shared" si="5"/>
        <v>11</v>
      </c>
      <c r="B33" s="303" t="s">
        <v>383</v>
      </c>
      <c r="C33" s="80" t="s">
        <v>384</v>
      </c>
      <c r="D33" s="80" t="s">
        <v>401</v>
      </c>
      <c r="E33" s="80" t="s">
        <v>402</v>
      </c>
      <c r="F33" s="303" t="s">
        <v>400</v>
      </c>
      <c r="G33" s="81">
        <v>59.061008924887297</v>
      </c>
      <c r="H33" s="225" t="s">
        <v>248</v>
      </c>
      <c r="I33" s="226">
        <f>VLOOKUP($H33,Leistungswerte!$A$8:$E$68,3,FALSE)</f>
        <v>5</v>
      </c>
      <c r="J33" s="226">
        <f>VLOOKUP($H33,Leistungswerte!$A$8:$E$68,4,FALSE)</f>
        <v>0</v>
      </c>
      <c r="K33" s="226">
        <f>VLOOKUP($H33,Leistungswerte!$A$8:$E$68,5,FALSE)</f>
        <v>0</v>
      </c>
      <c r="L33" s="81">
        <f t="shared" si="6"/>
        <v>11694.079767127685</v>
      </c>
      <c r="M33" s="227">
        <f>VLOOKUP($H33,Leistungswerte!$A$8:$O$68,$P$2,FALSE)</f>
        <v>0</v>
      </c>
      <c r="N33" s="82">
        <f t="shared" si="7"/>
        <v>0</v>
      </c>
      <c r="O33" s="78">
        <f t="shared" si="8"/>
        <v>0</v>
      </c>
      <c r="P33" s="228">
        <f t="shared" ca="1" si="9"/>
        <v>0</v>
      </c>
      <c r="Q33" s="83">
        <f t="shared" ca="1" si="4"/>
        <v>0</v>
      </c>
    </row>
    <row r="34" spans="1:17" ht="24" customHeight="1" x14ac:dyDescent="0.2">
      <c r="A34" s="79">
        <f t="shared" si="5"/>
        <v>12</v>
      </c>
      <c r="B34" s="303" t="s">
        <v>383</v>
      </c>
      <c r="C34" s="80" t="s">
        <v>384</v>
      </c>
      <c r="D34" s="80" t="s">
        <v>403</v>
      </c>
      <c r="E34" s="80" t="s">
        <v>353</v>
      </c>
      <c r="F34" s="80" t="s">
        <v>320</v>
      </c>
      <c r="G34" s="81">
        <v>9.9781500000000598</v>
      </c>
      <c r="H34" s="225" t="s">
        <v>253</v>
      </c>
      <c r="I34" s="226">
        <f>VLOOKUP($H34,Leistungswerte!$A$8:$E$68,3,FALSE)</f>
        <v>0</v>
      </c>
      <c r="J34" s="226">
        <f>VLOOKUP($H34,Leistungswerte!$A$8:$E$68,4,FALSE)</f>
        <v>1</v>
      </c>
      <c r="K34" s="226">
        <f>VLOOKUP($H34,Leistungswerte!$A$8:$E$68,5,FALSE)</f>
        <v>0</v>
      </c>
      <c r="L34" s="81">
        <f t="shared" si="6"/>
        <v>119.73780000000072</v>
      </c>
      <c r="M34" s="227">
        <f>VLOOKUP($H34,Leistungswerte!$A$8:$O$68,$P$2,FALSE)</f>
        <v>0</v>
      </c>
      <c r="N34" s="82">
        <f t="shared" si="7"/>
        <v>0</v>
      </c>
      <c r="O34" s="78">
        <f t="shared" si="8"/>
        <v>0</v>
      </c>
      <c r="P34" s="228">
        <f t="shared" ca="1" si="9"/>
        <v>0</v>
      </c>
      <c r="Q34" s="83">
        <f t="shared" ca="1" si="4"/>
        <v>0</v>
      </c>
    </row>
    <row r="35" spans="1:17" ht="24" customHeight="1" x14ac:dyDescent="0.2">
      <c r="A35" s="79">
        <f t="shared" si="5"/>
        <v>13</v>
      </c>
      <c r="B35" s="303" t="s">
        <v>383</v>
      </c>
      <c r="C35" s="80" t="s">
        <v>384</v>
      </c>
      <c r="D35" s="80" t="s">
        <v>404</v>
      </c>
      <c r="E35" s="80" t="s">
        <v>405</v>
      </c>
      <c r="F35" s="80" t="s">
        <v>320</v>
      </c>
      <c r="G35" s="81">
        <v>22.397613580810699</v>
      </c>
      <c r="H35" s="225" t="s">
        <v>245</v>
      </c>
      <c r="I35" s="226">
        <f>VLOOKUP($H35,Leistungswerte!$A$8:$E$68,3,FALSE)</f>
        <v>5</v>
      </c>
      <c r="J35" s="226">
        <f>VLOOKUP($H35,Leistungswerte!$A$8:$E$68,4,FALSE)</f>
        <v>0</v>
      </c>
      <c r="K35" s="226">
        <f>VLOOKUP($H35,Leistungswerte!$A$8:$E$68,5,FALSE)</f>
        <v>0</v>
      </c>
      <c r="L35" s="81">
        <f t="shared" si="6"/>
        <v>4434.7274890005183</v>
      </c>
      <c r="M35" s="227">
        <f>VLOOKUP($H35,Leistungswerte!$A$8:$O$68,$P$2,FALSE)</f>
        <v>0</v>
      </c>
      <c r="N35" s="82">
        <f t="shared" si="7"/>
        <v>0</v>
      </c>
      <c r="O35" s="78">
        <f t="shared" si="8"/>
        <v>0</v>
      </c>
      <c r="P35" s="228">
        <f t="shared" ca="1" si="9"/>
        <v>0</v>
      </c>
      <c r="Q35" s="83">
        <f t="shared" ca="1" si="4"/>
        <v>0</v>
      </c>
    </row>
    <row r="36" spans="1:17" ht="24" customHeight="1" x14ac:dyDescent="0.2">
      <c r="A36" s="79">
        <f t="shared" si="5"/>
        <v>14</v>
      </c>
      <c r="B36" s="303" t="s">
        <v>383</v>
      </c>
      <c r="C36" s="80" t="s">
        <v>384</v>
      </c>
      <c r="D36" s="80" t="s">
        <v>406</v>
      </c>
      <c r="E36" s="80" t="s">
        <v>407</v>
      </c>
      <c r="F36" s="80" t="s">
        <v>320</v>
      </c>
      <c r="G36" s="81">
        <v>5.5246999999998696</v>
      </c>
      <c r="H36" s="225" t="s">
        <v>233</v>
      </c>
      <c r="I36" s="226">
        <f>VLOOKUP($H36,Leistungswerte!$A$8:$E$68,3,FALSE)</f>
        <v>5</v>
      </c>
      <c r="J36" s="226">
        <f>VLOOKUP($H36,Leistungswerte!$A$8:$E$68,4,FALSE)</f>
        <v>0</v>
      </c>
      <c r="K36" s="226">
        <f>VLOOKUP($H36,Leistungswerte!$A$8:$E$68,5,FALSE)</f>
        <v>0</v>
      </c>
      <c r="L36" s="81">
        <f t="shared" si="6"/>
        <v>1093.8905999999743</v>
      </c>
      <c r="M36" s="227">
        <f>VLOOKUP($H36,Leistungswerte!$A$8:$O$68,$P$2,FALSE)</f>
        <v>0</v>
      </c>
      <c r="N36" s="82">
        <f t="shared" si="7"/>
        <v>0</v>
      </c>
      <c r="O36" s="78">
        <f t="shared" si="8"/>
        <v>0</v>
      </c>
      <c r="P36" s="228">
        <f t="shared" ca="1" si="9"/>
        <v>0</v>
      </c>
      <c r="Q36" s="83">
        <f t="shared" ca="1" si="4"/>
        <v>0</v>
      </c>
    </row>
    <row r="37" spans="1:17" ht="24" customHeight="1" x14ac:dyDescent="0.2">
      <c r="A37" s="79">
        <f t="shared" si="5"/>
        <v>15</v>
      </c>
      <c r="B37" s="303" t="s">
        <v>383</v>
      </c>
      <c r="C37" s="80" t="s">
        <v>384</v>
      </c>
      <c r="D37" s="80" t="s">
        <v>408</v>
      </c>
      <c r="E37" s="80" t="s">
        <v>409</v>
      </c>
      <c r="F37" s="80" t="s">
        <v>320</v>
      </c>
      <c r="G37" s="81">
        <v>4.8136000000000498</v>
      </c>
      <c r="H37" s="225" t="s">
        <v>233</v>
      </c>
      <c r="I37" s="226">
        <f>VLOOKUP($H37,Leistungswerte!$A$8:$E$68,3,FALSE)</f>
        <v>5</v>
      </c>
      <c r="J37" s="226">
        <f>VLOOKUP($H37,Leistungswerte!$A$8:$E$68,4,FALSE)</f>
        <v>0</v>
      </c>
      <c r="K37" s="226">
        <f>VLOOKUP($H37,Leistungswerte!$A$8:$E$68,5,FALSE)</f>
        <v>0</v>
      </c>
      <c r="L37" s="81">
        <f t="shared" si="6"/>
        <v>953.0928000000099</v>
      </c>
      <c r="M37" s="227">
        <f>VLOOKUP($H37,Leistungswerte!$A$8:$O$68,$P$2,FALSE)</f>
        <v>0</v>
      </c>
      <c r="N37" s="82">
        <f t="shared" si="7"/>
        <v>0</v>
      </c>
      <c r="O37" s="78">
        <f t="shared" si="8"/>
        <v>0</v>
      </c>
      <c r="P37" s="228">
        <f t="shared" ca="1" si="9"/>
        <v>0</v>
      </c>
      <c r="Q37" s="83">
        <f t="shared" ca="1" si="4"/>
        <v>0</v>
      </c>
    </row>
    <row r="38" spans="1:17" ht="24" customHeight="1" x14ac:dyDescent="0.2">
      <c r="A38" s="79">
        <f t="shared" si="5"/>
        <v>16</v>
      </c>
      <c r="B38" s="303" t="s">
        <v>383</v>
      </c>
      <c r="C38" s="80" t="s">
        <v>384</v>
      </c>
      <c r="D38" s="80" t="s">
        <v>410</v>
      </c>
      <c r="E38" s="80" t="s">
        <v>411</v>
      </c>
      <c r="F38" s="80" t="s">
        <v>320</v>
      </c>
      <c r="G38" s="81">
        <v>6.3149750000000102</v>
      </c>
      <c r="H38" s="225" t="s">
        <v>253</v>
      </c>
      <c r="I38" s="226">
        <f>VLOOKUP($H38,Leistungswerte!$A$8:$E$68,3,FALSE)</f>
        <v>0</v>
      </c>
      <c r="J38" s="226">
        <f>VLOOKUP($H38,Leistungswerte!$A$8:$E$68,4,FALSE)</f>
        <v>1</v>
      </c>
      <c r="K38" s="226">
        <f>VLOOKUP($H38,Leistungswerte!$A$8:$E$68,5,FALSE)</f>
        <v>0</v>
      </c>
      <c r="L38" s="81">
        <f t="shared" si="6"/>
        <v>75.779700000000119</v>
      </c>
      <c r="M38" s="227">
        <f>VLOOKUP($H38,Leistungswerte!$A$8:$O$68,$P$2,FALSE)</f>
        <v>0</v>
      </c>
      <c r="N38" s="82">
        <f t="shared" si="7"/>
        <v>0</v>
      </c>
      <c r="O38" s="78">
        <f t="shared" si="8"/>
        <v>0</v>
      </c>
      <c r="P38" s="228">
        <f t="shared" ca="1" si="9"/>
        <v>0</v>
      </c>
      <c r="Q38" s="83">
        <f t="shared" ca="1" si="4"/>
        <v>0</v>
      </c>
    </row>
    <row r="39" spans="1:17" ht="24" customHeight="1" x14ac:dyDescent="0.2">
      <c r="A39" s="79">
        <f t="shared" si="5"/>
        <v>17</v>
      </c>
      <c r="B39" s="303" t="s">
        <v>383</v>
      </c>
      <c r="C39" s="80" t="s">
        <v>384</v>
      </c>
      <c r="D39" s="80" t="s">
        <v>412</v>
      </c>
      <c r="E39" s="80" t="s">
        <v>413</v>
      </c>
      <c r="F39" s="80" t="s">
        <v>363</v>
      </c>
      <c r="G39" s="81">
        <v>55.039199999999802</v>
      </c>
      <c r="H39" s="225" t="s">
        <v>193</v>
      </c>
      <c r="I39" s="226">
        <f>VLOOKUP($H39,Leistungswerte!$A$8:$E$68,3,FALSE)</f>
        <v>2.5</v>
      </c>
      <c r="J39" s="226">
        <f>VLOOKUP($H39,Leistungswerte!$A$8:$E$68,4,FALSE)</f>
        <v>0</v>
      </c>
      <c r="K39" s="226">
        <f>VLOOKUP($H39,Leistungswerte!$A$8:$E$68,5,FALSE)</f>
        <v>0</v>
      </c>
      <c r="L39" s="81">
        <f t="shared" si="6"/>
        <v>5448.8807999999808</v>
      </c>
      <c r="M39" s="227">
        <f>VLOOKUP($H39,Leistungswerte!$A$8:$O$68,$P$2,FALSE)</f>
        <v>0</v>
      </c>
      <c r="N39" s="82">
        <f t="shared" si="7"/>
        <v>0</v>
      </c>
      <c r="O39" s="78">
        <f t="shared" si="8"/>
        <v>0</v>
      </c>
      <c r="P39" s="228">
        <f t="shared" ca="1" si="9"/>
        <v>0</v>
      </c>
      <c r="Q39" s="83">
        <f t="shared" ca="1" si="4"/>
        <v>0</v>
      </c>
    </row>
    <row r="40" spans="1:17" ht="24" customHeight="1" x14ac:dyDescent="0.2">
      <c r="A40" s="79">
        <f t="shared" si="5"/>
        <v>18</v>
      </c>
      <c r="B40" s="303" t="s">
        <v>383</v>
      </c>
      <c r="C40" s="80" t="s">
        <v>384</v>
      </c>
      <c r="D40" s="80" t="s">
        <v>414</v>
      </c>
      <c r="E40" s="80" t="s">
        <v>415</v>
      </c>
      <c r="F40" s="80" t="s">
        <v>363</v>
      </c>
      <c r="G40" s="81">
        <v>54.780799999999999</v>
      </c>
      <c r="H40" s="225" t="s">
        <v>193</v>
      </c>
      <c r="I40" s="226">
        <f>VLOOKUP($H40,Leistungswerte!$A$8:$E$68,3,FALSE)</f>
        <v>2.5</v>
      </c>
      <c r="J40" s="226">
        <f>VLOOKUP($H40,Leistungswerte!$A$8:$E$68,4,FALSE)</f>
        <v>0</v>
      </c>
      <c r="K40" s="226">
        <f>VLOOKUP($H40,Leistungswerte!$A$8:$E$68,5,FALSE)</f>
        <v>0</v>
      </c>
      <c r="L40" s="81">
        <f t="shared" si="6"/>
        <v>5423.2991999999995</v>
      </c>
      <c r="M40" s="227">
        <f>VLOOKUP($H40,Leistungswerte!$A$8:$O$68,$P$2,FALSE)</f>
        <v>0</v>
      </c>
      <c r="N40" s="82">
        <f t="shared" si="7"/>
        <v>0</v>
      </c>
      <c r="O40" s="78">
        <f t="shared" si="8"/>
        <v>0</v>
      </c>
      <c r="P40" s="228">
        <f t="shared" ca="1" si="9"/>
        <v>0</v>
      </c>
      <c r="Q40" s="83">
        <f t="shared" ca="1" si="4"/>
        <v>0</v>
      </c>
    </row>
    <row r="41" spans="1:17" ht="24" customHeight="1" x14ac:dyDescent="0.2">
      <c r="A41" s="79">
        <f t="shared" si="5"/>
        <v>19</v>
      </c>
      <c r="B41" s="303" t="s">
        <v>383</v>
      </c>
      <c r="C41" s="80" t="s">
        <v>384</v>
      </c>
      <c r="D41" s="80" t="s">
        <v>416</v>
      </c>
      <c r="E41" s="80" t="s">
        <v>415</v>
      </c>
      <c r="F41" s="80" t="s">
        <v>363</v>
      </c>
      <c r="G41" s="81">
        <v>56.700000000000102</v>
      </c>
      <c r="H41" s="225" t="s">
        <v>193</v>
      </c>
      <c r="I41" s="226">
        <f>VLOOKUP($H41,Leistungswerte!$A$8:$E$68,3,FALSE)</f>
        <v>2.5</v>
      </c>
      <c r="J41" s="226">
        <f>VLOOKUP($H41,Leistungswerte!$A$8:$E$68,4,FALSE)</f>
        <v>0</v>
      </c>
      <c r="K41" s="226">
        <f>VLOOKUP($H41,Leistungswerte!$A$8:$E$68,5,FALSE)</f>
        <v>0</v>
      </c>
      <c r="L41" s="81">
        <f t="shared" si="6"/>
        <v>5613.3000000000102</v>
      </c>
      <c r="M41" s="227">
        <f>VLOOKUP($H41,Leistungswerte!$A$8:$O$68,$P$2,FALSE)</f>
        <v>0</v>
      </c>
      <c r="N41" s="82">
        <f t="shared" si="7"/>
        <v>0</v>
      </c>
      <c r="O41" s="78">
        <f t="shared" si="8"/>
        <v>0</v>
      </c>
      <c r="P41" s="228">
        <f t="shared" ca="1" si="9"/>
        <v>0</v>
      </c>
      <c r="Q41" s="83">
        <f t="shared" ca="1" si="4"/>
        <v>0</v>
      </c>
    </row>
    <row r="42" spans="1:17" ht="24" customHeight="1" x14ac:dyDescent="0.2">
      <c r="A42" s="79">
        <f t="shared" si="5"/>
        <v>20</v>
      </c>
      <c r="B42" s="303" t="s">
        <v>383</v>
      </c>
      <c r="C42" s="80" t="s">
        <v>417</v>
      </c>
      <c r="D42" s="80" t="s">
        <v>418</v>
      </c>
      <c r="E42" s="80" t="s">
        <v>345</v>
      </c>
      <c r="F42" s="303" t="s">
        <v>320</v>
      </c>
      <c r="G42" s="81">
        <v>13.9329</v>
      </c>
      <c r="H42" s="225" t="s">
        <v>220</v>
      </c>
      <c r="I42" s="226">
        <f>VLOOKUP($H42,Leistungswerte!$A$8:$E$68,3,FALSE)</f>
        <v>5</v>
      </c>
      <c r="J42" s="226">
        <f>VLOOKUP($H42,Leistungswerte!$A$8:$E$68,4,FALSE)</f>
        <v>0</v>
      </c>
      <c r="K42" s="226">
        <f>VLOOKUP($H42,Leistungswerte!$A$8:$E$68,5,FALSE)</f>
        <v>0</v>
      </c>
      <c r="L42" s="81">
        <f t="shared" si="6"/>
        <v>2758.7141999999999</v>
      </c>
      <c r="M42" s="227">
        <f>VLOOKUP($H42,Leistungswerte!$A$8:$O$68,$P$2,FALSE)</f>
        <v>0</v>
      </c>
      <c r="N42" s="82">
        <f t="shared" si="7"/>
        <v>0</v>
      </c>
      <c r="O42" s="78">
        <f t="shared" si="8"/>
        <v>0</v>
      </c>
      <c r="P42" s="228">
        <f t="shared" ca="1" si="9"/>
        <v>0</v>
      </c>
      <c r="Q42" s="83">
        <f t="shared" ca="1" si="4"/>
        <v>0</v>
      </c>
    </row>
    <row r="43" spans="1:17" ht="24" customHeight="1" x14ac:dyDescent="0.2">
      <c r="A43" s="79">
        <f t="shared" si="5"/>
        <v>21</v>
      </c>
      <c r="B43" s="303" t="s">
        <v>383</v>
      </c>
      <c r="C43" s="80" t="s">
        <v>417</v>
      </c>
      <c r="D43" s="80" t="s">
        <v>419</v>
      </c>
      <c r="E43" s="80" t="s">
        <v>345</v>
      </c>
      <c r="F43" s="80" t="s">
        <v>320</v>
      </c>
      <c r="G43" s="81">
        <v>14.99025</v>
      </c>
      <c r="H43" s="225" t="s">
        <v>220</v>
      </c>
      <c r="I43" s="226">
        <f>VLOOKUP($H43,Leistungswerte!$A$8:$E$68,3,FALSE)</f>
        <v>5</v>
      </c>
      <c r="J43" s="226">
        <f>VLOOKUP($H43,Leistungswerte!$A$8:$E$68,4,FALSE)</f>
        <v>0</v>
      </c>
      <c r="K43" s="226">
        <f>VLOOKUP($H43,Leistungswerte!$A$8:$E$68,5,FALSE)</f>
        <v>0</v>
      </c>
      <c r="L43" s="81">
        <f t="shared" si="6"/>
        <v>2968.0695000000001</v>
      </c>
      <c r="M43" s="227">
        <f>VLOOKUP($H43,Leistungswerte!$A$8:$O$68,$P$2,FALSE)</f>
        <v>0</v>
      </c>
      <c r="N43" s="82">
        <f t="shared" si="7"/>
        <v>0</v>
      </c>
      <c r="O43" s="78">
        <f t="shared" si="8"/>
        <v>0</v>
      </c>
      <c r="P43" s="228">
        <f t="shared" ca="1" si="9"/>
        <v>0</v>
      </c>
      <c r="Q43" s="83">
        <f t="shared" ca="1" si="4"/>
        <v>0</v>
      </c>
    </row>
    <row r="44" spans="1:17" ht="24" customHeight="1" x14ac:dyDescent="0.2">
      <c r="A44" s="79">
        <f t="shared" si="5"/>
        <v>22</v>
      </c>
      <c r="B44" s="303" t="s">
        <v>383</v>
      </c>
      <c r="C44" s="80" t="s">
        <v>417</v>
      </c>
      <c r="D44" s="80" t="s">
        <v>420</v>
      </c>
      <c r="E44" s="80" t="s">
        <v>421</v>
      </c>
      <c r="F44" s="80" t="s">
        <v>320</v>
      </c>
      <c r="G44" s="81">
        <v>67.982937616593503</v>
      </c>
      <c r="H44" s="225" t="s">
        <v>199</v>
      </c>
      <c r="I44" s="226">
        <f>VLOOKUP($H44,Leistungswerte!$A$8:$E$68,3,FALSE)</f>
        <v>2.5</v>
      </c>
      <c r="J44" s="226">
        <f>VLOOKUP($H44,Leistungswerte!$A$8:$E$68,4,FALSE)</f>
        <v>0</v>
      </c>
      <c r="K44" s="226">
        <f>VLOOKUP($H44,Leistungswerte!$A$8:$E$68,5,FALSE)</f>
        <v>0</v>
      </c>
      <c r="L44" s="81">
        <f t="shared" si="6"/>
        <v>6730.3108240427564</v>
      </c>
      <c r="M44" s="227">
        <f>VLOOKUP($H44,Leistungswerte!$A$8:$O$68,$P$2,FALSE)</f>
        <v>0</v>
      </c>
      <c r="N44" s="82">
        <f t="shared" si="7"/>
        <v>0</v>
      </c>
      <c r="O44" s="78">
        <f t="shared" si="8"/>
        <v>0</v>
      </c>
      <c r="P44" s="228">
        <f t="shared" ca="1" si="9"/>
        <v>0</v>
      </c>
      <c r="Q44" s="83">
        <f t="shared" ca="1" si="4"/>
        <v>0</v>
      </c>
    </row>
    <row r="45" spans="1:17" ht="24" customHeight="1" x14ac:dyDescent="0.2">
      <c r="A45" s="79">
        <f t="shared" si="5"/>
        <v>23</v>
      </c>
      <c r="B45" s="303" t="s">
        <v>383</v>
      </c>
      <c r="C45" s="80" t="s">
        <v>417</v>
      </c>
      <c r="D45" s="80" t="s">
        <v>422</v>
      </c>
      <c r="E45" s="80" t="s">
        <v>423</v>
      </c>
      <c r="F45" s="80" t="s">
        <v>320</v>
      </c>
      <c r="G45" s="81">
        <v>29.456899999999901</v>
      </c>
      <c r="H45" s="225" t="s">
        <v>195</v>
      </c>
      <c r="I45" s="226">
        <f>VLOOKUP($H45,Leistungswerte!$A$8:$E$68,3,FALSE)</f>
        <v>1</v>
      </c>
      <c r="J45" s="226">
        <f>VLOOKUP($H45,Leistungswerte!$A$8:$E$68,4,FALSE)</f>
        <v>0</v>
      </c>
      <c r="K45" s="226">
        <f>VLOOKUP($H45,Leistungswerte!$A$8:$E$68,5,FALSE)</f>
        <v>0</v>
      </c>
      <c r="L45" s="81">
        <f t="shared" si="6"/>
        <v>1166.4932399999961</v>
      </c>
      <c r="M45" s="227">
        <f>VLOOKUP($H45,Leistungswerte!$A$8:$O$68,$P$2,FALSE)</f>
        <v>0</v>
      </c>
      <c r="N45" s="82">
        <f t="shared" si="7"/>
        <v>0</v>
      </c>
      <c r="O45" s="78">
        <f t="shared" si="8"/>
        <v>0</v>
      </c>
      <c r="P45" s="228">
        <f t="shared" ca="1" si="9"/>
        <v>0</v>
      </c>
      <c r="Q45" s="83">
        <f t="shared" ca="1" si="4"/>
        <v>0</v>
      </c>
    </row>
    <row r="46" spans="1:17" ht="24" customHeight="1" x14ac:dyDescent="0.2">
      <c r="A46" s="79">
        <f t="shared" si="5"/>
        <v>24</v>
      </c>
      <c r="B46" s="303" t="s">
        <v>383</v>
      </c>
      <c r="C46" s="80" t="s">
        <v>417</v>
      </c>
      <c r="D46" s="80" t="s">
        <v>424</v>
      </c>
      <c r="E46" s="80" t="s">
        <v>351</v>
      </c>
      <c r="F46" s="80" t="s">
        <v>320</v>
      </c>
      <c r="G46" s="81">
        <v>68.273332958355397</v>
      </c>
      <c r="H46" s="225" t="s">
        <v>227</v>
      </c>
      <c r="I46" s="226">
        <f>VLOOKUP($H46,Leistungswerte!$A$8:$E$68,3,FALSE)</f>
        <v>5</v>
      </c>
      <c r="J46" s="226">
        <f>VLOOKUP($H46,Leistungswerte!$A$8:$E$68,4,FALSE)</f>
        <v>0</v>
      </c>
      <c r="K46" s="226">
        <f>VLOOKUP($H46,Leistungswerte!$A$8:$E$68,5,FALSE)</f>
        <v>0</v>
      </c>
      <c r="L46" s="81">
        <f t="shared" si="6"/>
        <v>13518.119925754369</v>
      </c>
      <c r="M46" s="227">
        <f>VLOOKUP($H46,Leistungswerte!$A$8:$O$68,$P$2,FALSE)</f>
        <v>0</v>
      </c>
      <c r="N46" s="82">
        <f t="shared" si="7"/>
        <v>0</v>
      </c>
      <c r="O46" s="78">
        <f t="shared" si="8"/>
        <v>0</v>
      </c>
      <c r="P46" s="228">
        <f t="shared" ca="1" si="9"/>
        <v>0</v>
      </c>
      <c r="Q46" s="83">
        <f t="shared" ca="1" si="4"/>
        <v>0</v>
      </c>
    </row>
    <row r="47" spans="1:17" ht="24" customHeight="1" x14ac:dyDescent="0.2">
      <c r="A47" s="79">
        <f t="shared" si="5"/>
        <v>25</v>
      </c>
      <c r="B47" s="303" t="s">
        <v>383</v>
      </c>
      <c r="C47" s="80" t="s">
        <v>417</v>
      </c>
      <c r="D47" s="80" t="s">
        <v>425</v>
      </c>
      <c r="E47" s="80" t="s">
        <v>345</v>
      </c>
      <c r="F47" s="80" t="s">
        <v>320</v>
      </c>
      <c r="G47" s="81">
        <v>21.1775000000003</v>
      </c>
      <c r="H47" s="225" t="s">
        <v>220</v>
      </c>
      <c r="I47" s="226">
        <f>VLOOKUP($H47,Leistungswerte!$A$8:$E$68,3,FALSE)</f>
        <v>5</v>
      </c>
      <c r="J47" s="226">
        <f>VLOOKUP($H47,Leistungswerte!$A$8:$E$68,4,FALSE)</f>
        <v>0</v>
      </c>
      <c r="K47" s="226">
        <f>VLOOKUP($H47,Leistungswerte!$A$8:$E$68,5,FALSE)</f>
        <v>0</v>
      </c>
      <c r="L47" s="81">
        <f t="shared" si="6"/>
        <v>4193.1450000000596</v>
      </c>
      <c r="M47" s="227">
        <f>VLOOKUP($H47,Leistungswerte!$A$8:$O$68,$P$2,FALSE)</f>
        <v>0</v>
      </c>
      <c r="N47" s="82">
        <f t="shared" si="7"/>
        <v>0</v>
      </c>
      <c r="O47" s="78">
        <f t="shared" si="8"/>
        <v>0</v>
      </c>
      <c r="P47" s="228">
        <f t="shared" ca="1" si="9"/>
        <v>0</v>
      </c>
      <c r="Q47" s="83">
        <f t="shared" ca="1" si="4"/>
        <v>0</v>
      </c>
    </row>
    <row r="48" spans="1:17" ht="24" customHeight="1" x14ac:dyDescent="0.2">
      <c r="A48" s="79">
        <f t="shared" si="5"/>
        <v>26</v>
      </c>
      <c r="B48" s="303" t="s">
        <v>383</v>
      </c>
      <c r="C48" s="80" t="s">
        <v>417</v>
      </c>
      <c r="D48" s="80" t="s">
        <v>426</v>
      </c>
      <c r="E48" s="80" t="s">
        <v>411</v>
      </c>
      <c r="F48" s="80" t="s">
        <v>320</v>
      </c>
      <c r="G48" s="81">
        <v>4.1723999999999499</v>
      </c>
      <c r="H48" s="225" t="s">
        <v>253</v>
      </c>
      <c r="I48" s="226">
        <f>VLOOKUP($H48,Leistungswerte!$A$8:$E$68,3,FALSE)</f>
        <v>0</v>
      </c>
      <c r="J48" s="226">
        <f>VLOOKUP($H48,Leistungswerte!$A$8:$E$68,4,FALSE)</f>
        <v>1</v>
      </c>
      <c r="K48" s="226">
        <f>VLOOKUP($H48,Leistungswerte!$A$8:$E$68,5,FALSE)</f>
        <v>0</v>
      </c>
      <c r="L48" s="81">
        <f t="shared" si="6"/>
        <v>50.068799999999399</v>
      </c>
      <c r="M48" s="227">
        <f>VLOOKUP($H48,Leistungswerte!$A$8:$O$68,$P$2,FALSE)</f>
        <v>0</v>
      </c>
      <c r="N48" s="82">
        <f t="shared" si="7"/>
        <v>0</v>
      </c>
      <c r="O48" s="78">
        <f t="shared" si="8"/>
        <v>0</v>
      </c>
      <c r="P48" s="228">
        <f t="shared" ca="1" si="9"/>
        <v>0</v>
      </c>
      <c r="Q48" s="83">
        <f t="shared" ca="1" si="4"/>
        <v>0</v>
      </c>
    </row>
    <row r="49" spans="1:17" ht="24" customHeight="1" x14ac:dyDescent="0.2">
      <c r="A49" s="79">
        <f t="shared" si="5"/>
        <v>27</v>
      </c>
      <c r="B49" s="303" t="s">
        <v>383</v>
      </c>
      <c r="C49" s="80" t="s">
        <v>417</v>
      </c>
      <c r="D49" s="80" t="s">
        <v>427</v>
      </c>
      <c r="E49" s="80" t="s">
        <v>399</v>
      </c>
      <c r="F49" s="80" t="s">
        <v>400</v>
      </c>
      <c r="G49" s="81">
        <v>17.3426249999997</v>
      </c>
      <c r="H49" s="225" t="s">
        <v>227</v>
      </c>
      <c r="I49" s="226">
        <f>VLOOKUP($H49,Leistungswerte!$A$8:$E$68,3,FALSE)</f>
        <v>5</v>
      </c>
      <c r="J49" s="226">
        <f>VLOOKUP($H49,Leistungswerte!$A$8:$E$68,4,FALSE)</f>
        <v>0</v>
      </c>
      <c r="K49" s="226">
        <f>VLOOKUP($H49,Leistungswerte!$A$8:$E$68,5,FALSE)</f>
        <v>0</v>
      </c>
      <c r="L49" s="81">
        <f t="shared" si="6"/>
        <v>3433.8397499999405</v>
      </c>
      <c r="M49" s="227">
        <f>VLOOKUP($H49,Leistungswerte!$A$8:$O$68,$P$2,FALSE)</f>
        <v>0</v>
      </c>
      <c r="N49" s="82">
        <f t="shared" si="7"/>
        <v>0</v>
      </c>
      <c r="O49" s="78">
        <f t="shared" si="8"/>
        <v>0</v>
      </c>
      <c r="P49" s="228">
        <f t="shared" ca="1" si="9"/>
        <v>0</v>
      </c>
      <c r="Q49" s="83">
        <f t="shared" ca="1" si="4"/>
        <v>0</v>
      </c>
    </row>
    <row r="50" spans="1:17" ht="24" customHeight="1" x14ac:dyDescent="0.2">
      <c r="A50" s="79">
        <f t="shared" si="5"/>
        <v>28</v>
      </c>
      <c r="B50" s="303" t="s">
        <v>383</v>
      </c>
      <c r="C50" s="80" t="s">
        <v>417</v>
      </c>
      <c r="D50" s="80" t="s">
        <v>428</v>
      </c>
      <c r="E50" s="80" t="s">
        <v>402</v>
      </c>
      <c r="F50" s="303" t="s">
        <v>400</v>
      </c>
      <c r="G50" s="81">
        <v>32.622740987142997</v>
      </c>
      <c r="H50" s="225" t="s">
        <v>248</v>
      </c>
      <c r="I50" s="226">
        <f>VLOOKUP($H50,Leistungswerte!$A$8:$E$68,3,FALSE)</f>
        <v>5</v>
      </c>
      <c r="J50" s="226">
        <f>VLOOKUP($H50,Leistungswerte!$A$8:$E$68,4,FALSE)</f>
        <v>0</v>
      </c>
      <c r="K50" s="226">
        <f>VLOOKUP($H50,Leistungswerte!$A$8:$E$68,5,FALSE)</f>
        <v>0</v>
      </c>
      <c r="L50" s="81">
        <f t="shared" si="6"/>
        <v>6459.3027154543133</v>
      </c>
      <c r="M50" s="227">
        <f>VLOOKUP($H50,Leistungswerte!$A$8:$O$68,$P$2,FALSE)</f>
        <v>0</v>
      </c>
      <c r="N50" s="82">
        <f t="shared" si="7"/>
        <v>0</v>
      </c>
      <c r="O50" s="78">
        <f t="shared" si="8"/>
        <v>0</v>
      </c>
      <c r="P50" s="228">
        <f t="shared" ca="1" si="9"/>
        <v>0</v>
      </c>
      <c r="Q50" s="83">
        <f t="shared" ca="1" si="4"/>
        <v>0</v>
      </c>
    </row>
    <row r="51" spans="1:17" ht="24" customHeight="1" x14ac:dyDescent="0.2">
      <c r="A51" s="79">
        <f t="shared" si="5"/>
        <v>29</v>
      </c>
      <c r="B51" s="303" t="s">
        <v>383</v>
      </c>
      <c r="C51" s="80" t="s">
        <v>417</v>
      </c>
      <c r="D51" s="80" t="s">
        <v>429</v>
      </c>
      <c r="E51" s="80" t="s">
        <v>430</v>
      </c>
      <c r="F51" s="80" t="s">
        <v>320</v>
      </c>
      <c r="G51" s="81">
        <v>57.730400000000699</v>
      </c>
      <c r="H51" s="225" t="s">
        <v>245</v>
      </c>
      <c r="I51" s="226">
        <f>VLOOKUP($H51,Leistungswerte!$A$8:$E$68,3,FALSE)</f>
        <v>5</v>
      </c>
      <c r="J51" s="226">
        <f>VLOOKUP($H51,Leistungswerte!$A$8:$E$68,4,FALSE)</f>
        <v>0</v>
      </c>
      <c r="K51" s="226">
        <f>VLOOKUP($H51,Leistungswerte!$A$8:$E$68,5,FALSE)</f>
        <v>0</v>
      </c>
      <c r="L51" s="81">
        <f t="shared" si="6"/>
        <v>11430.619200000139</v>
      </c>
      <c r="M51" s="227">
        <f>VLOOKUP($H51,Leistungswerte!$A$8:$O$68,$P$2,FALSE)</f>
        <v>0</v>
      </c>
      <c r="N51" s="82">
        <f t="shared" si="7"/>
        <v>0</v>
      </c>
      <c r="O51" s="78">
        <f t="shared" si="8"/>
        <v>0</v>
      </c>
      <c r="P51" s="228">
        <f t="shared" ca="1" si="9"/>
        <v>0</v>
      </c>
      <c r="Q51" s="83">
        <f t="shared" ca="1" si="4"/>
        <v>0</v>
      </c>
    </row>
    <row r="52" spans="1:17" ht="24" customHeight="1" x14ac:dyDescent="0.2">
      <c r="A52" s="79">
        <f t="shared" si="5"/>
        <v>30</v>
      </c>
      <c r="B52" s="303" t="s">
        <v>383</v>
      </c>
      <c r="C52" s="80" t="s">
        <v>417</v>
      </c>
      <c r="D52" s="80" t="s">
        <v>431</v>
      </c>
      <c r="E52" s="80" t="s">
        <v>432</v>
      </c>
      <c r="F52" s="80" t="s">
        <v>320</v>
      </c>
      <c r="G52" s="81">
        <v>5.5246999999999202</v>
      </c>
      <c r="H52" s="225" t="s">
        <v>258</v>
      </c>
      <c r="I52" s="226">
        <f>VLOOKUP($H52,Leistungswerte!$A$8:$E$68,3,FALSE)</f>
        <v>5</v>
      </c>
      <c r="J52" s="226">
        <f>VLOOKUP($H52,Leistungswerte!$A$8:$E$68,4,FALSE)</f>
        <v>0</v>
      </c>
      <c r="K52" s="226">
        <f>VLOOKUP($H52,Leistungswerte!$A$8:$E$68,5,FALSE)</f>
        <v>0</v>
      </c>
      <c r="L52" s="81">
        <f t="shared" si="6"/>
        <v>1093.8905999999843</v>
      </c>
      <c r="M52" s="227">
        <f>VLOOKUP($H52,Leistungswerte!$A$8:$O$68,$P$2,FALSE)</f>
        <v>0</v>
      </c>
      <c r="N52" s="82">
        <f t="shared" si="7"/>
        <v>0</v>
      </c>
      <c r="O52" s="78">
        <f t="shared" si="8"/>
        <v>0</v>
      </c>
      <c r="P52" s="228">
        <f t="shared" ca="1" si="9"/>
        <v>0</v>
      </c>
      <c r="Q52" s="83">
        <f t="shared" ca="1" si="4"/>
        <v>0</v>
      </c>
    </row>
    <row r="53" spans="1:17" ht="24" customHeight="1" x14ac:dyDescent="0.2">
      <c r="A53" s="79">
        <f t="shared" si="5"/>
        <v>31</v>
      </c>
      <c r="B53" s="303" t="s">
        <v>383</v>
      </c>
      <c r="C53" s="80" t="s">
        <v>417</v>
      </c>
      <c r="D53" s="80" t="s">
        <v>433</v>
      </c>
      <c r="E53" s="80" t="s">
        <v>434</v>
      </c>
      <c r="F53" s="303" t="s">
        <v>320</v>
      </c>
      <c r="G53" s="81">
        <v>4.8136000000001298</v>
      </c>
      <c r="H53" s="225" t="s">
        <v>233</v>
      </c>
      <c r="I53" s="226">
        <f>VLOOKUP($H53,Leistungswerte!$A$8:$E$68,3,FALSE)</f>
        <v>5</v>
      </c>
      <c r="J53" s="226">
        <f>VLOOKUP($H53,Leistungswerte!$A$8:$E$68,4,FALSE)</f>
        <v>0</v>
      </c>
      <c r="K53" s="226">
        <f>VLOOKUP($H53,Leistungswerte!$A$8:$E$68,5,FALSE)</f>
        <v>0</v>
      </c>
      <c r="L53" s="81">
        <f t="shared" si="6"/>
        <v>953.0928000000257</v>
      </c>
      <c r="M53" s="227">
        <f>VLOOKUP($H53,Leistungswerte!$A$8:$O$68,$P$2,FALSE)</f>
        <v>0</v>
      </c>
      <c r="N53" s="82">
        <f t="shared" si="7"/>
        <v>0</v>
      </c>
      <c r="O53" s="78">
        <f t="shared" si="8"/>
        <v>0</v>
      </c>
      <c r="P53" s="228">
        <f t="shared" ca="1" si="9"/>
        <v>0</v>
      </c>
      <c r="Q53" s="83">
        <f t="shared" ca="1" si="4"/>
        <v>0</v>
      </c>
    </row>
    <row r="54" spans="1:17" ht="24" customHeight="1" x14ac:dyDescent="0.2">
      <c r="A54" s="79">
        <f t="shared" si="5"/>
        <v>32</v>
      </c>
      <c r="B54" s="303" t="s">
        <v>383</v>
      </c>
      <c r="C54" s="80" t="s">
        <v>417</v>
      </c>
      <c r="D54" s="80" t="s">
        <v>435</v>
      </c>
      <c r="E54" s="80" t="s">
        <v>345</v>
      </c>
      <c r="F54" s="80" t="s">
        <v>320</v>
      </c>
      <c r="G54" s="81">
        <v>15.5906670416444</v>
      </c>
      <c r="H54" s="225" t="s">
        <v>220</v>
      </c>
      <c r="I54" s="226">
        <f>VLOOKUP($H54,Leistungswerte!$A$8:$E$68,3,FALSE)</f>
        <v>5</v>
      </c>
      <c r="J54" s="226">
        <f>VLOOKUP($H54,Leistungswerte!$A$8:$E$68,4,FALSE)</f>
        <v>0</v>
      </c>
      <c r="K54" s="226">
        <f>VLOOKUP($H54,Leistungswerte!$A$8:$E$68,5,FALSE)</f>
        <v>0</v>
      </c>
      <c r="L54" s="81">
        <f t="shared" si="6"/>
        <v>3086.9520742455911</v>
      </c>
      <c r="M54" s="227">
        <f>VLOOKUP($H54,Leistungswerte!$A$8:$O$68,$P$2,FALSE)</f>
        <v>0</v>
      </c>
      <c r="N54" s="82">
        <f t="shared" si="7"/>
        <v>0</v>
      </c>
      <c r="O54" s="78">
        <f t="shared" si="8"/>
        <v>0</v>
      </c>
      <c r="P54" s="228">
        <f t="shared" ca="1" si="9"/>
        <v>0</v>
      </c>
      <c r="Q54" s="83">
        <f t="shared" ca="1" si="4"/>
        <v>0</v>
      </c>
    </row>
    <row r="55" spans="1:17" ht="24" customHeight="1" x14ac:dyDescent="0.2">
      <c r="A55" s="79">
        <f t="shared" si="5"/>
        <v>33</v>
      </c>
      <c r="B55" s="303" t="s">
        <v>383</v>
      </c>
      <c r="C55" s="80" t="s">
        <v>417</v>
      </c>
      <c r="D55" s="80" t="s">
        <v>436</v>
      </c>
      <c r="E55" s="80" t="s">
        <v>415</v>
      </c>
      <c r="F55" s="80" t="s">
        <v>363</v>
      </c>
      <c r="G55" s="81">
        <v>55.039199999999802</v>
      </c>
      <c r="H55" s="225" t="s">
        <v>193</v>
      </c>
      <c r="I55" s="226">
        <f>VLOOKUP($H55,Leistungswerte!$A$8:$E$68,3,FALSE)</f>
        <v>2.5</v>
      </c>
      <c r="J55" s="226">
        <f>VLOOKUP($H55,Leistungswerte!$A$8:$E$68,4,FALSE)</f>
        <v>0</v>
      </c>
      <c r="K55" s="226">
        <f>VLOOKUP($H55,Leistungswerte!$A$8:$E$68,5,FALSE)</f>
        <v>0</v>
      </c>
      <c r="L55" s="81">
        <f t="shared" si="6"/>
        <v>5448.8807999999808</v>
      </c>
      <c r="M55" s="227">
        <f>VLOOKUP($H55,Leistungswerte!$A$8:$O$68,$P$2,FALSE)</f>
        <v>0</v>
      </c>
      <c r="N55" s="82">
        <f t="shared" si="7"/>
        <v>0</v>
      </c>
      <c r="O55" s="78">
        <f t="shared" si="8"/>
        <v>0</v>
      </c>
      <c r="P55" s="228">
        <f t="shared" ca="1" si="9"/>
        <v>0</v>
      </c>
      <c r="Q55" s="83">
        <f t="shared" ref="Q55:Q86" ca="1" si="10">O55*P55</f>
        <v>0</v>
      </c>
    </row>
    <row r="56" spans="1:17" ht="24" customHeight="1" x14ac:dyDescent="0.2">
      <c r="A56" s="79">
        <f t="shared" si="5"/>
        <v>34</v>
      </c>
      <c r="B56" s="303" t="s">
        <v>383</v>
      </c>
      <c r="C56" s="80" t="s">
        <v>417</v>
      </c>
      <c r="D56" s="80" t="s">
        <v>437</v>
      </c>
      <c r="E56" s="80" t="s">
        <v>415</v>
      </c>
      <c r="F56" s="80" t="s">
        <v>363</v>
      </c>
      <c r="G56" s="81">
        <v>54.780799999999999</v>
      </c>
      <c r="H56" s="225" t="s">
        <v>193</v>
      </c>
      <c r="I56" s="226">
        <f>VLOOKUP($H56,Leistungswerte!$A$8:$E$68,3,FALSE)</f>
        <v>2.5</v>
      </c>
      <c r="J56" s="226">
        <f>VLOOKUP($H56,Leistungswerte!$A$8:$E$68,4,FALSE)</f>
        <v>0</v>
      </c>
      <c r="K56" s="226">
        <f>VLOOKUP($H56,Leistungswerte!$A$8:$E$68,5,FALSE)</f>
        <v>0</v>
      </c>
      <c r="L56" s="81">
        <f t="shared" ref="L56:L87" si="11">($G$5/$G$6*I56+J56*12+K56)*G56</f>
        <v>5423.2991999999995</v>
      </c>
      <c r="M56" s="227">
        <f>VLOOKUP($H56,Leistungswerte!$A$8:$O$68,$P$2,FALSE)</f>
        <v>0</v>
      </c>
      <c r="N56" s="82">
        <f t="shared" ref="N56:N87" si="12">IF(M56&lt;&gt;0,G56/M56/24,0)</f>
        <v>0</v>
      </c>
      <c r="O56" s="78">
        <f t="shared" ref="O56:O87" si="13">IF(M56&lt;&gt;0,L56/M56,0)</f>
        <v>0</v>
      </c>
      <c r="P56" s="228">
        <f t="shared" ref="P56:P87" ca="1" si="14">SVS_UR</f>
        <v>0</v>
      </c>
      <c r="Q56" s="83">
        <f t="shared" ca="1" si="10"/>
        <v>0</v>
      </c>
    </row>
    <row r="57" spans="1:17" ht="24" customHeight="1" x14ac:dyDescent="0.2">
      <c r="A57" s="79">
        <f t="shared" si="5"/>
        <v>35</v>
      </c>
      <c r="B57" s="303" t="s">
        <v>383</v>
      </c>
      <c r="C57" s="80" t="s">
        <v>417</v>
      </c>
      <c r="D57" s="80" t="s">
        <v>438</v>
      </c>
      <c r="E57" s="80" t="s">
        <v>415</v>
      </c>
      <c r="F57" s="80" t="s">
        <v>363</v>
      </c>
      <c r="G57" s="81">
        <v>56.7</v>
      </c>
      <c r="H57" s="225" t="s">
        <v>193</v>
      </c>
      <c r="I57" s="226">
        <f>VLOOKUP($H57,Leistungswerte!$A$8:$E$68,3,FALSE)</f>
        <v>2.5</v>
      </c>
      <c r="J57" s="226">
        <f>VLOOKUP($H57,Leistungswerte!$A$8:$E$68,4,FALSE)</f>
        <v>0</v>
      </c>
      <c r="K57" s="226">
        <f>VLOOKUP($H57,Leistungswerte!$A$8:$E$68,5,FALSE)</f>
        <v>0</v>
      </c>
      <c r="L57" s="81">
        <f t="shared" si="11"/>
        <v>5613.3</v>
      </c>
      <c r="M57" s="227">
        <f>VLOOKUP($H57,Leistungswerte!$A$8:$O$68,$P$2,FALSE)</f>
        <v>0</v>
      </c>
      <c r="N57" s="82">
        <f t="shared" si="12"/>
        <v>0</v>
      </c>
      <c r="O57" s="78">
        <f t="shared" si="13"/>
        <v>0</v>
      </c>
      <c r="P57" s="228">
        <f t="shared" ca="1" si="14"/>
        <v>0</v>
      </c>
      <c r="Q57" s="83">
        <f t="shared" ca="1" si="10"/>
        <v>0</v>
      </c>
    </row>
    <row r="58" spans="1:17" ht="24" customHeight="1" x14ac:dyDescent="0.2">
      <c r="A58" s="79">
        <f t="shared" si="5"/>
        <v>36</v>
      </c>
      <c r="B58" s="303" t="s">
        <v>383</v>
      </c>
      <c r="C58" s="80" t="s">
        <v>417</v>
      </c>
      <c r="D58" s="80" t="s">
        <v>439</v>
      </c>
      <c r="E58" s="80" t="s">
        <v>440</v>
      </c>
      <c r="F58" s="80" t="s">
        <v>363</v>
      </c>
      <c r="G58" s="81">
        <v>56.573999999999998</v>
      </c>
      <c r="H58" s="225" t="s">
        <v>193</v>
      </c>
      <c r="I58" s="226">
        <f>VLOOKUP($H58,Leistungswerte!$A$8:$E$68,3,FALSE)</f>
        <v>2.5</v>
      </c>
      <c r="J58" s="226">
        <f>VLOOKUP($H58,Leistungswerte!$A$8:$E$68,4,FALSE)</f>
        <v>0</v>
      </c>
      <c r="K58" s="226">
        <f>VLOOKUP($H58,Leistungswerte!$A$8:$E$68,5,FALSE)</f>
        <v>0</v>
      </c>
      <c r="L58" s="81">
        <f t="shared" si="11"/>
        <v>5600.826</v>
      </c>
      <c r="M58" s="227">
        <f>VLOOKUP($H58,Leistungswerte!$A$8:$O$68,$P$2,FALSE)</f>
        <v>0</v>
      </c>
      <c r="N58" s="82">
        <f t="shared" si="12"/>
        <v>0</v>
      </c>
      <c r="O58" s="78">
        <f t="shared" si="13"/>
        <v>0</v>
      </c>
      <c r="P58" s="228">
        <f t="shared" ca="1" si="14"/>
        <v>0</v>
      </c>
      <c r="Q58" s="83">
        <f t="shared" ca="1" si="10"/>
        <v>0</v>
      </c>
    </row>
    <row r="59" spans="1:17" ht="24" customHeight="1" x14ac:dyDescent="0.2">
      <c r="A59" s="79">
        <f t="shared" si="5"/>
        <v>37</v>
      </c>
      <c r="B59" s="303" t="s">
        <v>383</v>
      </c>
      <c r="C59" s="80" t="s">
        <v>441</v>
      </c>
      <c r="D59" s="80" t="s">
        <v>442</v>
      </c>
      <c r="E59" s="80" t="s">
        <v>345</v>
      </c>
      <c r="F59" s="80" t="s">
        <v>320</v>
      </c>
      <c r="G59" s="81">
        <v>20.370139816928798</v>
      </c>
      <c r="H59" s="225" t="s">
        <v>220</v>
      </c>
      <c r="I59" s="226">
        <f>VLOOKUP($H59,Leistungswerte!$A$8:$E$68,3,FALSE)</f>
        <v>5</v>
      </c>
      <c r="J59" s="226">
        <f>VLOOKUP($H59,Leistungswerte!$A$8:$E$68,4,FALSE)</f>
        <v>0</v>
      </c>
      <c r="K59" s="226">
        <f>VLOOKUP($H59,Leistungswerte!$A$8:$E$68,5,FALSE)</f>
        <v>0</v>
      </c>
      <c r="L59" s="81">
        <f t="shared" si="11"/>
        <v>4033.287683751902</v>
      </c>
      <c r="M59" s="227">
        <f>VLOOKUP($H59,Leistungswerte!$A$8:$O$68,$P$2,FALSE)</f>
        <v>0</v>
      </c>
      <c r="N59" s="82">
        <f t="shared" si="12"/>
        <v>0</v>
      </c>
      <c r="O59" s="78">
        <f t="shared" si="13"/>
        <v>0</v>
      </c>
      <c r="P59" s="228">
        <f t="shared" ca="1" si="14"/>
        <v>0</v>
      </c>
      <c r="Q59" s="83">
        <f t="shared" ca="1" si="10"/>
        <v>0</v>
      </c>
    </row>
    <row r="60" spans="1:17" ht="24" customHeight="1" x14ac:dyDescent="0.2">
      <c r="A60" s="79">
        <f t="shared" si="5"/>
        <v>38</v>
      </c>
      <c r="B60" s="303" t="s">
        <v>383</v>
      </c>
      <c r="C60" s="80" t="s">
        <v>441</v>
      </c>
      <c r="D60" s="80" t="s">
        <v>443</v>
      </c>
      <c r="E60" s="80" t="s">
        <v>351</v>
      </c>
      <c r="F60" s="80" t="s">
        <v>320</v>
      </c>
      <c r="G60" s="81">
        <v>17.804508194606001</v>
      </c>
      <c r="H60" s="225" t="s">
        <v>227</v>
      </c>
      <c r="I60" s="226">
        <f>VLOOKUP($H60,Leistungswerte!$A$8:$E$68,3,FALSE)</f>
        <v>5</v>
      </c>
      <c r="J60" s="226">
        <f>VLOOKUP($H60,Leistungswerte!$A$8:$E$68,4,FALSE)</f>
        <v>0</v>
      </c>
      <c r="K60" s="226">
        <f>VLOOKUP($H60,Leistungswerte!$A$8:$E$68,5,FALSE)</f>
        <v>0</v>
      </c>
      <c r="L60" s="81">
        <f t="shared" si="11"/>
        <v>3525.2926225319879</v>
      </c>
      <c r="M60" s="227">
        <f>VLOOKUP($H60,Leistungswerte!$A$8:$O$68,$P$2,FALSE)</f>
        <v>0</v>
      </c>
      <c r="N60" s="82">
        <f t="shared" si="12"/>
        <v>0</v>
      </c>
      <c r="O60" s="78">
        <f t="shared" si="13"/>
        <v>0</v>
      </c>
      <c r="P60" s="228">
        <f t="shared" ca="1" si="14"/>
        <v>0</v>
      </c>
      <c r="Q60" s="83">
        <f t="shared" ca="1" si="10"/>
        <v>0</v>
      </c>
    </row>
    <row r="61" spans="1:17" ht="24" customHeight="1" x14ac:dyDescent="0.2">
      <c r="A61" s="79">
        <f t="shared" si="5"/>
        <v>39</v>
      </c>
      <c r="B61" s="303" t="s">
        <v>383</v>
      </c>
      <c r="C61" s="80" t="s">
        <v>441</v>
      </c>
      <c r="D61" s="80" t="s">
        <v>444</v>
      </c>
      <c r="E61" s="80" t="s">
        <v>411</v>
      </c>
      <c r="F61" s="80" t="s">
        <v>320</v>
      </c>
      <c r="G61" s="81">
        <v>4.1724000000000601</v>
      </c>
      <c r="H61" s="225" t="s">
        <v>253</v>
      </c>
      <c r="I61" s="226">
        <f>VLOOKUP($H61,Leistungswerte!$A$8:$E$68,3,FALSE)</f>
        <v>0</v>
      </c>
      <c r="J61" s="226">
        <f>VLOOKUP($H61,Leistungswerte!$A$8:$E$68,4,FALSE)</f>
        <v>1</v>
      </c>
      <c r="K61" s="226">
        <f>VLOOKUP($H61,Leistungswerte!$A$8:$E$68,5,FALSE)</f>
        <v>0</v>
      </c>
      <c r="L61" s="81">
        <f t="shared" si="11"/>
        <v>50.068800000000721</v>
      </c>
      <c r="M61" s="227">
        <f>VLOOKUP($H61,Leistungswerte!$A$8:$O$68,$P$2,FALSE)</f>
        <v>0</v>
      </c>
      <c r="N61" s="82">
        <f t="shared" si="12"/>
        <v>0</v>
      </c>
      <c r="O61" s="78">
        <f t="shared" si="13"/>
        <v>0</v>
      </c>
      <c r="P61" s="228">
        <f t="shared" ca="1" si="14"/>
        <v>0</v>
      </c>
      <c r="Q61" s="83">
        <f t="shared" ca="1" si="10"/>
        <v>0</v>
      </c>
    </row>
    <row r="62" spans="1:17" ht="24" customHeight="1" x14ac:dyDescent="0.2">
      <c r="A62" s="79">
        <f t="shared" si="5"/>
        <v>40</v>
      </c>
      <c r="B62" s="303" t="s">
        <v>383</v>
      </c>
      <c r="C62" s="80" t="s">
        <v>441</v>
      </c>
      <c r="D62" s="80" t="s">
        <v>445</v>
      </c>
      <c r="E62" s="80" t="s">
        <v>446</v>
      </c>
      <c r="F62" s="80" t="s">
        <v>320</v>
      </c>
      <c r="G62" s="81">
        <v>4.4163999999999302</v>
      </c>
      <c r="H62" s="225" t="s">
        <v>208</v>
      </c>
      <c r="I62" s="226">
        <f>VLOOKUP($H62,Leistungswerte!$A$8:$E$68,3,FALSE)</f>
        <v>5</v>
      </c>
      <c r="J62" s="226">
        <f>VLOOKUP($H62,Leistungswerte!$A$8:$E$68,4,FALSE)</f>
        <v>0</v>
      </c>
      <c r="K62" s="226">
        <f>VLOOKUP($H62,Leistungswerte!$A$8:$E$68,5,FALSE)</f>
        <v>0</v>
      </c>
      <c r="L62" s="81">
        <f t="shared" si="11"/>
        <v>874.4471999999862</v>
      </c>
      <c r="M62" s="227">
        <f>VLOOKUP($H62,Leistungswerte!$A$8:$O$68,$P$2,FALSE)</f>
        <v>0</v>
      </c>
      <c r="N62" s="82">
        <f t="shared" si="12"/>
        <v>0</v>
      </c>
      <c r="O62" s="78">
        <f t="shared" si="13"/>
        <v>0</v>
      </c>
      <c r="P62" s="228">
        <f t="shared" ca="1" si="14"/>
        <v>0</v>
      </c>
      <c r="Q62" s="83">
        <f t="shared" ca="1" si="10"/>
        <v>0</v>
      </c>
    </row>
    <row r="63" spans="1:17" ht="24" customHeight="1" x14ac:dyDescent="0.2">
      <c r="A63" s="79">
        <f t="shared" si="5"/>
        <v>41</v>
      </c>
      <c r="B63" s="303" t="s">
        <v>383</v>
      </c>
      <c r="C63" s="80" t="s">
        <v>441</v>
      </c>
      <c r="D63" s="80" t="s">
        <v>447</v>
      </c>
      <c r="E63" s="80" t="s">
        <v>448</v>
      </c>
      <c r="F63" s="80"/>
      <c r="G63" s="81">
        <v>8.7629727712241898</v>
      </c>
      <c r="H63" s="225" t="s">
        <v>204</v>
      </c>
      <c r="I63" s="226">
        <f>VLOOKUP($H63,Leistungswerte!$A$8:$E$68,3,FALSE)</f>
        <v>1.5</v>
      </c>
      <c r="J63" s="226">
        <f>VLOOKUP($H63,Leistungswerte!$A$8:$E$68,4,FALSE)</f>
        <v>0</v>
      </c>
      <c r="K63" s="226">
        <f>VLOOKUP($H63,Leistungswerte!$A$8:$E$68,5,FALSE)</f>
        <v>0</v>
      </c>
      <c r="L63" s="81">
        <f t="shared" si="11"/>
        <v>520.52058261071693</v>
      </c>
      <c r="M63" s="227">
        <f>VLOOKUP($H63,Leistungswerte!$A$8:$O$68,$P$2,FALSE)</f>
        <v>0</v>
      </c>
      <c r="N63" s="82">
        <f t="shared" si="12"/>
        <v>0</v>
      </c>
      <c r="O63" s="78">
        <f t="shared" si="13"/>
        <v>0</v>
      </c>
      <c r="P63" s="228">
        <f t="shared" ca="1" si="14"/>
        <v>0</v>
      </c>
      <c r="Q63" s="83">
        <f t="shared" ca="1" si="10"/>
        <v>0</v>
      </c>
    </row>
    <row r="64" spans="1:17" ht="24" customHeight="1" x14ac:dyDescent="0.2">
      <c r="A64" s="79">
        <f t="shared" si="5"/>
        <v>42</v>
      </c>
      <c r="B64" s="303" t="s">
        <v>383</v>
      </c>
      <c r="C64" s="80" t="s">
        <v>441</v>
      </c>
      <c r="D64" s="80" t="s">
        <v>449</v>
      </c>
      <c r="E64" s="80" t="s">
        <v>450</v>
      </c>
      <c r="F64" s="80"/>
      <c r="G64" s="81">
        <v>9.9624134919637406</v>
      </c>
      <c r="H64" s="225" t="s">
        <v>204</v>
      </c>
      <c r="I64" s="226">
        <f>VLOOKUP($H64,Leistungswerte!$A$8:$E$68,3,FALSE)</f>
        <v>1.5</v>
      </c>
      <c r="J64" s="226">
        <f>VLOOKUP($H64,Leistungswerte!$A$8:$E$68,4,FALSE)</f>
        <v>0</v>
      </c>
      <c r="K64" s="226">
        <f>VLOOKUP($H64,Leistungswerte!$A$8:$E$68,5,FALSE)</f>
        <v>0</v>
      </c>
      <c r="L64" s="81">
        <f t="shared" si="11"/>
        <v>591.76736142264622</v>
      </c>
      <c r="M64" s="227">
        <f>VLOOKUP($H64,Leistungswerte!$A$8:$O$68,$P$2,FALSE)</f>
        <v>0</v>
      </c>
      <c r="N64" s="82">
        <f t="shared" si="12"/>
        <v>0</v>
      </c>
      <c r="O64" s="78">
        <f t="shared" si="13"/>
        <v>0</v>
      </c>
      <c r="P64" s="228">
        <f t="shared" ca="1" si="14"/>
        <v>0</v>
      </c>
      <c r="Q64" s="83">
        <f t="shared" ca="1" si="10"/>
        <v>0</v>
      </c>
    </row>
    <row r="65" spans="1:17" ht="24" customHeight="1" x14ac:dyDescent="0.2">
      <c r="A65" s="79">
        <f t="shared" si="5"/>
        <v>43</v>
      </c>
      <c r="B65" s="303" t="s">
        <v>383</v>
      </c>
      <c r="C65" s="80" t="s">
        <v>441</v>
      </c>
      <c r="D65" s="80" t="s">
        <v>451</v>
      </c>
      <c r="E65" s="80" t="s">
        <v>452</v>
      </c>
      <c r="F65" s="303" t="s">
        <v>453</v>
      </c>
      <c r="G65" s="81">
        <v>35.996099999999799</v>
      </c>
      <c r="H65" s="225" t="s">
        <v>269</v>
      </c>
      <c r="I65" s="226">
        <f>VLOOKUP($H65,Leistungswerte!$A$8:$E$68,3,FALSE)</f>
        <v>0</v>
      </c>
      <c r="J65" s="226">
        <f>VLOOKUP($H65,Leistungswerte!$A$8:$E$68,4,FALSE)</f>
        <v>0</v>
      </c>
      <c r="K65" s="226">
        <f>VLOOKUP($H65,Leistungswerte!$A$8:$E$68,5,FALSE)</f>
        <v>0</v>
      </c>
      <c r="L65" s="81">
        <f t="shared" si="11"/>
        <v>0</v>
      </c>
      <c r="M65" s="227">
        <f>VLOOKUP($H65,Leistungswerte!$A$8:$O$68,$P$2,FALSE)</f>
        <v>0</v>
      </c>
      <c r="N65" s="82">
        <f t="shared" si="12"/>
        <v>0</v>
      </c>
      <c r="O65" s="78">
        <f t="shared" si="13"/>
        <v>0</v>
      </c>
      <c r="P65" s="228">
        <f t="shared" ca="1" si="14"/>
        <v>0</v>
      </c>
      <c r="Q65" s="83">
        <f t="shared" ca="1" si="10"/>
        <v>0</v>
      </c>
    </row>
    <row r="66" spans="1:17" ht="24" customHeight="1" x14ac:dyDescent="0.2">
      <c r="A66" s="79">
        <f t="shared" si="5"/>
        <v>44</v>
      </c>
      <c r="B66" s="303" t="s">
        <v>383</v>
      </c>
      <c r="C66" s="80" t="s">
        <v>441</v>
      </c>
      <c r="D66" s="80" t="s">
        <v>454</v>
      </c>
      <c r="E66" s="80" t="s">
        <v>450</v>
      </c>
      <c r="F66" s="303" t="s">
        <v>365</v>
      </c>
      <c r="G66" s="81">
        <v>9.9539904719438201</v>
      </c>
      <c r="H66" s="225" t="s">
        <v>204</v>
      </c>
      <c r="I66" s="226">
        <f>VLOOKUP($H66,Leistungswerte!$A$8:$E$68,3,FALSE)</f>
        <v>1.5</v>
      </c>
      <c r="J66" s="226">
        <f>VLOOKUP($H66,Leistungswerte!$A$8:$E$68,4,FALSE)</f>
        <v>0</v>
      </c>
      <c r="K66" s="226">
        <f>VLOOKUP($H66,Leistungswerte!$A$8:$E$68,5,FALSE)</f>
        <v>0</v>
      </c>
      <c r="L66" s="81">
        <f t="shared" si="11"/>
        <v>591.26703403346301</v>
      </c>
      <c r="M66" s="227">
        <f>VLOOKUP($H66,Leistungswerte!$A$8:$O$68,$P$2,FALSE)</f>
        <v>0</v>
      </c>
      <c r="N66" s="82">
        <f t="shared" si="12"/>
        <v>0</v>
      </c>
      <c r="O66" s="78">
        <f t="shared" si="13"/>
        <v>0</v>
      </c>
      <c r="P66" s="228">
        <f t="shared" ca="1" si="14"/>
        <v>0</v>
      </c>
      <c r="Q66" s="83">
        <f t="shared" ca="1" si="10"/>
        <v>0</v>
      </c>
    </row>
    <row r="67" spans="1:17" ht="24" customHeight="1" x14ac:dyDescent="0.2">
      <c r="A67" s="79">
        <f t="shared" si="5"/>
        <v>45</v>
      </c>
      <c r="B67" s="303" t="s">
        <v>383</v>
      </c>
      <c r="C67" s="80" t="s">
        <v>441</v>
      </c>
      <c r="D67" s="80" t="s">
        <v>455</v>
      </c>
      <c r="E67" s="80" t="s">
        <v>456</v>
      </c>
      <c r="F67" s="80" t="s">
        <v>365</v>
      </c>
      <c r="G67" s="81">
        <v>8.7555638570685801</v>
      </c>
      <c r="H67" s="225" t="s">
        <v>204</v>
      </c>
      <c r="I67" s="226">
        <f>VLOOKUP($H67,Leistungswerte!$A$8:$E$68,3,FALSE)</f>
        <v>1.5</v>
      </c>
      <c r="J67" s="226">
        <f>VLOOKUP($H67,Leistungswerte!$A$8:$E$68,4,FALSE)</f>
        <v>0</v>
      </c>
      <c r="K67" s="226">
        <f>VLOOKUP($H67,Leistungswerte!$A$8:$E$68,5,FALSE)</f>
        <v>0</v>
      </c>
      <c r="L67" s="81">
        <f t="shared" si="11"/>
        <v>520.08049310987371</v>
      </c>
      <c r="M67" s="227">
        <f>VLOOKUP($H67,Leistungswerte!$A$8:$O$68,$P$2,FALSE)</f>
        <v>0</v>
      </c>
      <c r="N67" s="82">
        <f t="shared" si="12"/>
        <v>0</v>
      </c>
      <c r="O67" s="78">
        <f t="shared" si="13"/>
        <v>0</v>
      </c>
      <c r="P67" s="228">
        <f t="shared" ca="1" si="14"/>
        <v>0</v>
      </c>
      <c r="Q67" s="83">
        <f t="shared" ca="1" si="10"/>
        <v>0</v>
      </c>
    </row>
    <row r="68" spans="1:17" ht="24" customHeight="1" x14ac:dyDescent="0.2">
      <c r="A68" s="79">
        <f t="shared" si="5"/>
        <v>46</v>
      </c>
      <c r="B68" s="303" t="s">
        <v>383</v>
      </c>
      <c r="C68" s="80" t="s">
        <v>441</v>
      </c>
      <c r="D68" s="80" t="s">
        <v>457</v>
      </c>
      <c r="E68" s="80" t="s">
        <v>458</v>
      </c>
      <c r="F68" s="80" t="s">
        <v>320</v>
      </c>
      <c r="G68" s="81">
        <v>4.5053417890984599</v>
      </c>
      <c r="H68" s="225" t="s">
        <v>233</v>
      </c>
      <c r="I68" s="226">
        <f>VLOOKUP($H68,Leistungswerte!$A$8:$E$68,3,FALSE)</f>
        <v>5</v>
      </c>
      <c r="J68" s="226">
        <f>VLOOKUP($H68,Leistungswerte!$A$8:$E$68,4,FALSE)</f>
        <v>0</v>
      </c>
      <c r="K68" s="226">
        <f>VLOOKUP($H68,Leistungswerte!$A$8:$E$68,5,FALSE)</f>
        <v>0</v>
      </c>
      <c r="L68" s="81">
        <f t="shared" si="11"/>
        <v>892.05767424149508</v>
      </c>
      <c r="M68" s="227">
        <f>VLOOKUP($H68,Leistungswerte!$A$8:$O$68,$P$2,FALSE)</f>
        <v>0</v>
      </c>
      <c r="N68" s="82">
        <f t="shared" si="12"/>
        <v>0</v>
      </c>
      <c r="O68" s="78">
        <f t="shared" si="13"/>
        <v>0</v>
      </c>
      <c r="P68" s="228">
        <f t="shared" ca="1" si="14"/>
        <v>0</v>
      </c>
      <c r="Q68" s="83">
        <f t="shared" ca="1" si="10"/>
        <v>0</v>
      </c>
    </row>
    <row r="69" spans="1:17" ht="24" customHeight="1" x14ac:dyDescent="0.2">
      <c r="A69" s="79">
        <f t="shared" si="5"/>
        <v>47</v>
      </c>
      <c r="B69" s="303" t="s">
        <v>383</v>
      </c>
      <c r="C69" s="80" t="s">
        <v>441</v>
      </c>
      <c r="D69" s="80" t="s">
        <v>459</v>
      </c>
      <c r="E69" s="80" t="s">
        <v>458</v>
      </c>
      <c r="F69" s="80" t="s">
        <v>320</v>
      </c>
      <c r="G69" s="81">
        <v>4.5053397178091803</v>
      </c>
      <c r="H69" s="225" t="s">
        <v>233</v>
      </c>
      <c r="I69" s="226">
        <f>VLOOKUP($H69,Leistungswerte!$A$8:$E$68,3,FALSE)</f>
        <v>5</v>
      </c>
      <c r="J69" s="226">
        <f>VLOOKUP($H69,Leistungswerte!$A$8:$E$68,4,FALSE)</f>
        <v>0</v>
      </c>
      <c r="K69" s="226">
        <f>VLOOKUP($H69,Leistungswerte!$A$8:$E$68,5,FALSE)</f>
        <v>0</v>
      </c>
      <c r="L69" s="81">
        <f t="shared" si="11"/>
        <v>892.05726412621766</v>
      </c>
      <c r="M69" s="227">
        <f>VLOOKUP($H69,Leistungswerte!$A$8:$O$68,$P$2,FALSE)</f>
        <v>0</v>
      </c>
      <c r="N69" s="82">
        <f t="shared" si="12"/>
        <v>0</v>
      </c>
      <c r="O69" s="78">
        <f t="shared" si="13"/>
        <v>0</v>
      </c>
      <c r="P69" s="228">
        <f t="shared" ca="1" si="14"/>
        <v>0</v>
      </c>
      <c r="Q69" s="83">
        <f t="shared" ca="1" si="10"/>
        <v>0</v>
      </c>
    </row>
    <row r="70" spans="1:17" ht="24" customHeight="1" x14ac:dyDescent="0.2">
      <c r="A70" s="79">
        <f t="shared" si="5"/>
        <v>48</v>
      </c>
      <c r="B70" s="303" t="s">
        <v>383</v>
      </c>
      <c r="C70" s="80" t="s">
        <v>441</v>
      </c>
      <c r="D70" s="80" t="s">
        <v>460</v>
      </c>
      <c r="E70" s="80" t="s">
        <v>345</v>
      </c>
      <c r="F70" s="80" t="s">
        <v>320</v>
      </c>
      <c r="G70" s="81">
        <v>14.99025</v>
      </c>
      <c r="H70" s="225" t="s">
        <v>220</v>
      </c>
      <c r="I70" s="226">
        <f>VLOOKUP($H70,Leistungswerte!$A$8:$E$68,3,FALSE)</f>
        <v>5</v>
      </c>
      <c r="J70" s="226">
        <f>VLOOKUP($H70,Leistungswerte!$A$8:$E$68,4,FALSE)</f>
        <v>0</v>
      </c>
      <c r="K70" s="226">
        <f>VLOOKUP($H70,Leistungswerte!$A$8:$E$68,5,FALSE)</f>
        <v>0</v>
      </c>
      <c r="L70" s="81">
        <f t="shared" si="11"/>
        <v>2968.0695000000001</v>
      </c>
      <c r="M70" s="227">
        <f>VLOOKUP($H70,Leistungswerte!$A$8:$O$68,$P$2,FALSE)</f>
        <v>0</v>
      </c>
      <c r="N70" s="82">
        <f t="shared" si="12"/>
        <v>0</v>
      </c>
      <c r="O70" s="78">
        <f t="shared" si="13"/>
        <v>0</v>
      </c>
      <c r="P70" s="228">
        <f t="shared" ca="1" si="14"/>
        <v>0</v>
      </c>
      <c r="Q70" s="83">
        <f t="shared" ca="1" si="10"/>
        <v>0</v>
      </c>
    </row>
    <row r="71" spans="1:17" ht="24" customHeight="1" x14ac:dyDescent="0.2">
      <c r="A71" s="79">
        <f t="shared" si="5"/>
        <v>49</v>
      </c>
      <c r="B71" s="303" t="s">
        <v>383</v>
      </c>
      <c r="C71" s="80" t="s">
        <v>441</v>
      </c>
      <c r="D71" s="80" t="s">
        <v>461</v>
      </c>
      <c r="E71" s="80" t="s">
        <v>351</v>
      </c>
      <c r="F71" s="303" t="s">
        <v>400</v>
      </c>
      <c r="G71" s="81">
        <v>8.0102500000000507</v>
      </c>
      <c r="H71" s="225" t="s">
        <v>227</v>
      </c>
      <c r="I71" s="226">
        <f>VLOOKUP($H71,Leistungswerte!$A$8:$E$68,3,FALSE)</f>
        <v>5</v>
      </c>
      <c r="J71" s="226">
        <f>VLOOKUP($H71,Leistungswerte!$A$8:$E$68,4,FALSE)</f>
        <v>0</v>
      </c>
      <c r="K71" s="226">
        <f>VLOOKUP($H71,Leistungswerte!$A$8:$E$68,5,FALSE)</f>
        <v>0</v>
      </c>
      <c r="L71" s="81">
        <f t="shared" si="11"/>
        <v>1586.0295000000101</v>
      </c>
      <c r="M71" s="227">
        <f>VLOOKUP($H71,Leistungswerte!$A$8:$O$68,$P$2,FALSE)</f>
        <v>0</v>
      </c>
      <c r="N71" s="82">
        <f t="shared" si="12"/>
        <v>0</v>
      </c>
      <c r="O71" s="78">
        <f t="shared" si="13"/>
        <v>0</v>
      </c>
      <c r="P71" s="228">
        <f t="shared" ca="1" si="14"/>
        <v>0</v>
      </c>
      <c r="Q71" s="83">
        <f t="shared" ca="1" si="10"/>
        <v>0</v>
      </c>
    </row>
    <row r="72" spans="1:17" ht="24" customHeight="1" x14ac:dyDescent="0.2">
      <c r="A72" s="79">
        <f t="shared" si="5"/>
        <v>50</v>
      </c>
      <c r="B72" s="303" t="s">
        <v>383</v>
      </c>
      <c r="C72" s="80" t="s">
        <v>441</v>
      </c>
      <c r="D72" s="80" t="s">
        <v>462</v>
      </c>
      <c r="E72" s="80" t="s">
        <v>463</v>
      </c>
      <c r="F72" s="303" t="s">
        <v>400</v>
      </c>
      <c r="G72" s="81">
        <v>12.4637999999999</v>
      </c>
      <c r="H72" s="225" t="s">
        <v>204</v>
      </c>
      <c r="I72" s="226">
        <f>VLOOKUP($H72,Leistungswerte!$A$8:$E$68,3,FALSE)</f>
        <v>1.5</v>
      </c>
      <c r="J72" s="226">
        <f>VLOOKUP($H72,Leistungswerte!$A$8:$E$68,4,FALSE)</f>
        <v>0</v>
      </c>
      <c r="K72" s="226">
        <f>VLOOKUP($H72,Leistungswerte!$A$8:$E$68,5,FALSE)</f>
        <v>0</v>
      </c>
      <c r="L72" s="81">
        <f t="shared" si="11"/>
        <v>740.34971999999414</v>
      </c>
      <c r="M72" s="227">
        <f>VLOOKUP($H72,Leistungswerte!$A$8:$O$68,$P$2,FALSE)</f>
        <v>0</v>
      </c>
      <c r="N72" s="82">
        <f t="shared" si="12"/>
        <v>0</v>
      </c>
      <c r="O72" s="78">
        <f t="shared" si="13"/>
        <v>0</v>
      </c>
      <c r="P72" s="228">
        <f t="shared" ca="1" si="14"/>
        <v>0</v>
      </c>
      <c r="Q72" s="83">
        <f t="shared" ca="1" si="10"/>
        <v>0</v>
      </c>
    </row>
    <row r="73" spans="1:17" ht="24" customHeight="1" x14ac:dyDescent="0.2">
      <c r="A73" s="79">
        <f t="shared" si="5"/>
        <v>51</v>
      </c>
      <c r="B73" s="303" t="s">
        <v>383</v>
      </c>
      <c r="C73" s="80" t="s">
        <v>441</v>
      </c>
      <c r="D73" s="80" t="s">
        <v>464</v>
      </c>
      <c r="E73" s="80" t="s">
        <v>411</v>
      </c>
      <c r="F73" s="80" t="s">
        <v>400</v>
      </c>
      <c r="G73" s="81">
        <v>4.7034000000000598</v>
      </c>
      <c r="H73" s="225" t="s">
        <v>253</v>
      </c>
      <c r="I73" s="226">
        <f>VLOOKUP($H73,Leistungswerte!$A$8:$E$68,3,FALSE)</f>
        <v>0</v>
      </c>
      <c r="J73" s="226">
        <f>VLOOKUP($H73,Leistungswerte!$A$8:$E$68,4,FALSE)</f>
        <v>1</v>
      </c>
      <c r="K73" s="226">
        <f>VLOOKUP($H73,Leistungswerte!$A$8:$E$68,5,FALSE)</f>
        <v>0</v>
      </c>
      <c r="L73" s="81">
        <f t="shared" si="11"/>
        <v>56.440800000000721</v>
      </c>
      <c r="M73" s="227">
        <f>VLOOKUP($H73,Leistungswerte!$A$8:$O$68,$P$2,FALSE)</f>
        <v>0</v>
      </c>
      <c r="N73" s="82">
        <f t="shared" si="12"/>
        <v>0</v>
      </c>
      <c r="O73" s="78">
        <f t="shared" si="13"/>
        <v>0</v>
      </c>
      <c r="P73" s="228">
        <f t="shared" ca="1" si="14"/>
        <v>0</v>
      </c>
      <c r="Q73" s="83">
        <f t="shared" ca="1" si="10"/>
        <v>0</v>
      </c>
    </row>
    <row r="74" spans="1:17" ht="24" customHeight="1" x14ac:dyDescent="0.2">
      <c r="A74" s="79">
        <f t="shared" si="5"/>
        <v>52</v>
      </c>
      <c r="B74" s="303" t="s">
        <v>383</v>
      </c>
      <c r="C74" s="80" t="s">
        <v>441</v>
      </c>
      <c r="D74" s="80" t="s">
        <v>465</v>
      </c>
      <c r="E74" s="80" t="s">
        <v>466</v>
      </c>
      <c r="F74" s="303" t="s">
        <v>400</v>
      </c>
      <c r="G74" s="81">
        <v>40.690800000000202</v>
      </c>
      <c r="H74" s="225" t="s">
        <v>206</v>
      </c>
      <c r="I74" s="226">
        <f>VLOOKUP($H74,Leistungswerte!$A$8:$E$68,3,FALSE)</f>
        <v>2.5</v>
      </c>
      <c r="J74" s="226">
        <f>VLOOKUP($H74,Leistungswerte!$A$8:$E$68,4,FALSE)</f>
        <v>0</v>
      </c>
      <c r="K74" s="226">
        <f>VLOOKUP($H74,Leistungswerte!$A$8:$E$68,5,FALSE)</f>
        <v>0</v>
      </c>
      <c r="L74" s="81">
        <f t="shared" si="11"/>
        <v>4028.3892000000201</v>
      </c>
      <c r="M74" s="227">
        <f>VLOOKUP($H74,Leistungswerte!$A$8:$O$68,$P$2,FALSE)</f>
        <v>0</v>
      </c>
      <c r="N74" s="82">
        <f t="shared" si="12"/>
        <v>0</v>
      </c>
      <c r="O74" s="78">
        <f t="shared" si="13"/>
        <v>0</v>
      </c>
      <c r="P74" s="228">
        <f t="shared" ca="1" si="14"/>
        <v>0</v>
      </c>
      <c r="Q74" s="83">
        <f t="shared" ca="1" si="10"/>
        <v>0</v>
      </c>
    </row>
    <row r="75" spans="1:17" ht="24" customHeight="1" x14ac:dyDescent="0.2">
      <c r="A75" s="79">
        <f t="shared" si="5"/>
        <v>53</v>
      </c>
      <c r="B75" s="303" t="s">
        <v>383</v>
      </c>
      <c r="C75" s="80" t="s">
        <v>441</v>
      </c>
      <c r="D75" s="80" t="s">
        <v>467</v>
      </c>
      <c r="E75" s="80" t="s">
        <v>468</v>
      </c>
      <c r="F75" s="80" t="s">
        <v>400</v>
      </c>
      <c r="G75" s="81">
        <v>12.309750000000101</v>
      </c>
      <c r="H75" s="225" t="s">
        <v>204</v>
      </c>
      <c r="I75" s="226">
        <f>VLOOKUP($H75,Leistungswerte!$A$8:$E$68,3,FALSE)</f>
        <v>1.5</v>
      </c>
      <c r="J75" s="226">
        <f>VLOOKUP($H75,Leistungswerte!$A$8:$E$68,4,FALSE)</f>
        <v>0</v>
      </c>
      <c r="K75" s="226">
        <f>VLOOKUP($H75,Leistungswerte!$A$8:$E$68,5,FALSE)</f>
        <v>0</v>
      </c>
      <c r="L75" s="81">
        <f t="shared" si="11"/>
        <v>731.19915000000606</v>
      </c>
      <c r="M75" s="227">
        <f>VLOOKUP($H75,Leistungswerte!$A$8:$O$68,$P$2,FALSE)</f>
        <v>0</v>
      </c>
      <c r="N75" s="82">
        <f t="shared" si="12"/>
        <v>0</v>
      </c>
      <c r="O75" s="78">
        <f t="shared" si="13"/>
        <v>0</v>
      </c>
      <c r="P75" s="228">
        <f t="shared" ca="1" si="14"/>
        <v>0</v>
      </c>
      <c r="Q75" s="83">
        <f t="shared" ca="1" si="10"/>
        <v>0</v>
      </c>
    </row>
    <row r="76" spans="1:17" ht="24" customHeight="1" x14ac:dyDescent="0.2">
      <c r="A76" s="79">
        <f t="shared" si="5"/>
        <v>54</v>
      </c>
      <c r="B76" s="303" t="s">
        <v>383</v>
      </c>
      <c r="C76" s="80" t="s">
        <v>441</v>
      </c>
      <c r="D76" s="80" t="s">
        <v>469</v>
      </c>
      <c r="E76" s="80" t="s">
        <v>470</v>
      </c>
      <c r="F76" s="80" t="s">
        <v>400</v>
      </c>
      <c r="G76" s="81">
        <v>16.7659999999997</v>
      </c>
      <c r="H76" s="225" t="s">
        <v>204</v>
      </c>
      <c r="I76" s="226">
        <f>VLOOKUP($H76,Leistungswerte!$A$8:$E$68,3,FALSE)</f>
        <v>1.5</v>
      </c>
      <c r="J76" s="226">
        <f>VLOOKUP($H76,Leistungswerte!$A$8:$E$68,4,FALSE)</f>
        <v>0</v>
      </c>
      <c r="K76" s="226">
        <f>VLOOKUP($H76,Leistungswerte!$A$8:$E$68,5,FALSE)</f>
        <v>0</v>
      </c>
      <c r="L76" s="81">
        <f t="shared" si="11"/>
        <v>995.90039999998226</v>
      </c>
      <c r="M76" s="227">
        <f>VLOOKUP($H76,Leistungswerte!$A$8:$O$68,$P$2,FALSE)</f>
        <v>0</v>
      </c>
      <c r="N76" s="82">
        <f t="shared" si="12"/>
        <v>0</v>
      </c>
      <c r="O76" s="78">
        <f t="shared" si="13"/>
        <v>0</v>
      </c>
      <c r="P76" s="228">
        <f t="shared" ca="1" si="14"/>
        <v>0</v>
      </c>
      <c r="Q76" s="83">
        <f t="shared" ca="1" si="10"/>
        <v>0</v>
      </c>
    </row>
    <row r="77" spans="1:17" ht="24" customHeight="1" x14ac:dyDescent="0.2">
      <c r="A77" s="79">
        <f t="shared" si="5"/>
        <v>55</v>
      </c>
      <c r="B77" s="303" t="s">
        <v>471</v>
      </c>
      <c r="C77" s="80" t="s">
        <v>384</v>
      </c>
      <c r="D77" s="80" t="s">
        <v>472</v>
      </c>
      <c r="E77" s="80" t="s">
        <v>473</v>
      </c>
      <c r="F77" s="80" t="s">
        <v>320</v>
      </c>
      <c r="G77" s="81">
        <v>263.35042499999997</v>
      </c>
      <c r="H77" s="225" t="s">
        <v>220</v>
      </c>
      <c r="I77" s="226">
        <f>VLOOKUP($H77,Leistungswerte!$A$8:$E$68,3,FALSE)</f>
        <v>5</v>
      </c>
      <c r="J77" s="226">
        <f>VLOOKUP($H77,Leistungswerte!$A$8:$E$68,4,FALSE)</f>
        <v>0</v>
      </c>
      <c r="K77" s="226">
        <f>VLOOKUP($H77,Leistungswerte!$A$8:$E$68,5,FALSE)</f>
        <v>0</v>
      </c>
      <c r="L77" s="81">
        <f t="shared" si="11"/>
        <v>52143.384149999998</v>
      </c>
      <c r="M77" s="227">
        <f>VLOOKUP($H77,Leistungswerte!$A$8:$O$68,$P$2,FALSE)</f>
        <v>0</v>
      </c>
      <c r="N77" s="82">
        <f t="shared" si="12"/>
        <v>0</v>
      </c>
      <c r="O77" s="78">
        <f t="shared" si="13"/>
        <v>0</v>
      </c>
      <c r="P77" s="228">
        <f t="shared" ca="1" si="14"/>
        <v>0</v>
      </c>
      <c r="Q77" s="83">
        <f t="shared" ca="1" si="10"/>
        <v>0</v>
      </c>
    </row>
    <row r="78" spans="1:17" ht="24" customHeight="1" x14ac:dyDescent="0.2">
      <c r="A78" s="79">
        <f t="shared" si="5"/>
        <v>56</v>
      </c>
      <c r="B78" s="303" t="s">
        <v>471</v>
      </c>
      <c r="C78" s="80" t="s">
        <v>384</v>
      </c>
      <c r="D78" s="80" t="s">
        <v>474</v>
      </c>
      <c r="E78" s="80" t="s">
        <v>358</v>
      </c>
      <c r="F78" s="303" t="s">
        <v>320</v>
      </c>
      <c r="G78" s="81">
        <v>11.487899999999099</v>
      </c>
      <c r="H78" s="225" t="s">
        <v>245</v>
      </c>
      <c r="I78" s="226">
        <f>VLOOKUP($H78,Leistungswerte!$A$8:$E$68,3,FALSE)</f>
        <v>5</v>
      </c>
      <c r="J78" s="226">
        <f>VLOOKUP($H78,Leistungswerte!$A$8:$E$68,4,FALSE)</f>
        <v>0</v>
      </c>
      <c r="K78" s="226">
        <f>VLOOKUP($H78,Leistungswerte!$A$8:$E$68,5,FALSE)</f>
        <v>0</v>
      </c>
      <c r="L78" s="81">
        <f t="shared" si="11"/>
        <v>2274.6041999998215</v>
      </c>
      <c r="M78" s="227">
        <f>VLOOKUP($H78,Leistungswerte!$A$8:$O$68,$P$2,FALSE)</f>
        <v>0</v>
      </c>
      <c r="N78" s="82">
        <f t="shared" si="12"/>
        <v>0</v>
      </c>
      <c r="O78" s="78">
        <f t="shared" si="13"/>
        <v>0</v>
      </c>
      <c r="P78" s="228">
        <f t="shared" ca="1" si="14"/>
        <v>0</v>
      </c>
      <c r="Q78" s="83">
        <f t="shared" ca="1" si="10"/>
        <v>0</v>
      </c>
    </row>
    <row r="79" spans="1:17" ht="24" customHeight="1" x14ac:dyDescent="0.2">
      <c r="A79" s="79">
        <f t="shared" si="5"/>
        <v>57</v>
      </c>
      <c r="B79" s="303" t="s">
        <v>471</v>
      </c>
      <c r="C79" s="80" t="s">
        <v>384</v>
      </c>
      <c r="D79" s="80" t="s">
        <v>475</v>
      </c>
      <c r="E79" s="80" t="s">
        <v>476</v>
      </c>
      <c r="F79" s="80" t="s">
        <v>320</v>
      </c>
      <c r="G79" s="81">
        <v>7.4326500000000104</v>
      </c>
      <c r="H79" s="225" t="s">
        <v>253</v>
      </c>
      <c r="I79" s="226">
        <f>VLOOKUP($H79,Leistungswerte!$A$8:$E$68,3,FALSE)</f>
        <v>0</v>
      </c>
      <c r="J79" s="226">
        <f>VLOOKUP($H79,Leistungswerte!$A$8:$E$68,4,FALSE)</f>
        <v>1</v>
      </c>
      <c r="K79" s="226">
        <f>VLOOKUP($H79,Leistungswerte!$A$8:$E$68,5,FALSE)</f>
        <v>0</v>
      </c>
      <c r="L79" s="81">
        <f t="shared" si="11"/>
        <v>89.191800000000129</v>
      </c>
      <c r="M79" s="227">
        <f>VLOOKUP($H79,Leistungswerte!$A$8:$O$68,$P$2,FALSE)</f>
        <v>0</v>
      </c>
      <c r="N79" s="82">
        <f t="shared" si="12"/>
        <v>0</v>
      </c>
      <c r="O79" s="78">
        <f t="shared" si="13"/>
        <v>0</v>
      </c>
      <c r="P79" s="228">
        <f t="shared" ca="1" si="14"/>
        <v>0</v>
      </c>
      <c r="Q79" s="83">
        <f t="shared" ca="1" si="10"/>
        <v>0</v>
      </c>
    </row>
    <row r="80" spans="1:17" ht="24" customHeight="1" x14ac:dyDescent="0.2">
      <c r="A80" s="79">
        <f t="shared" si="5"/>
        <v>58</v>
      </c>
      <c r="B80" s="303" t="s">
        <v>471</v>
      </c>
      <c r="C80" s="80" t="s">
        <v>384</v>
      </c>
      <c r="D80" s="80" t="s">
        <v>477</v>
      </c>
      <c r="E80" s="80" t="s">
        <v>478</v>
      </c>
      <c r="F80" s="80" t="s">
        <v>320</v>
      </c>
      <c r="G80" s="81">
        <v>9.6252375000000203</v>
      </c>
      <c r="H80" s="225" t="s">
        <v>233</v>
      </c>
      <c r="I80" s="226">
        <f>VLOOKUP($H80,Leistungswerte!$A$8:$E$68,3,FALSE)</f>
        <v>5</v>
      </c>
      <c r="J80" s="226">
        <f>VLOOKUP($H80,Leistungswerte!$A$8:$E$68,4,FALSE)</f>
        <v>0</v>
      </c>
      <c r="K80" s="226">
        <f>VLOOKUP($H80,Leistungswerte!$A$8:$E$68,5,FALSE)</f>
        <v>0</v>
      </c>
      <c r="L80" s="81">
        <f t="shared" si="11"/>
        <v>1905.7970250000039</v>
      </c>
      <c r="M80" s="227">
        <f>VLOOKUP($H80,Leistungswerte!$A$8:$O$68,$P$2,FALSE)</f>
        <v>0</v>
      </c>
      <c r="N80" s="82">
        <f t="shared" si="12"/>
        <v>0</v>
      </c>
      <c r="O80" s="78">
        <f t="shared" si="13"/>
        <v>0</v>
      </c>
      <c r="P80" s="228">
        <f t="shared" ca="1" si="14"/>
        <v>0</v>
      </c>
      <c r="Q80" s="83">
        <f t="shared" ca="1" si="10"/>
        <v>0</v>
      </c>
    </row>
    <row r="81" spans="1:17" ht="24" customHeight="1" x14ac:dyDescent="0.2">
      <c r="A81" s="79">
        <f t="shared" si="5"/>
        <v>59</v>
      </c>
      <c r="B81" s="303" t="s">
        <v>471</v>
      </c>
      <c r="C81" s="80" t="s">
        <v>384</v>
      </c>
      <c r="D81" s="80" t="s">
        <v>479</v>
      </c>
      <c r="E81" s="80" t="s">
        <v>480</v>
      </c>
      <c r="F81" s="80" t="s">
        <v>320</v>
      </c>
      <c r="G81" s="81">
        <v>2.8115750000001101</v>
      </c>
      <c r="H81" s="225" t="s">
        <v>233</v>
      </c>
      <c r="I81" s="226">
        <f>VLOOKUP($H81,Leistungswerte!$A$8:$E$68,3,FALSE)</f>
        <v>5</v>
      </c>
      <c r="J81" s="226">
        <f>VLOOKUP($H81,Leistungswerte!$A$8:$E$68,4,FALSE)</f>
        <v>0</v>
      </c>
      <c r="K81" s="226">
        <f>VLOOKUP($H81,Leistungswerte!$A$8:$E$68,5,FALSE)</f>
        <v>0</v>
      </c>
      <c r="L81" s="81">
        <f t="shared" si="11"/>
        <v>556.69185000002176</v>
      </c>
      <c r="M81" s="227">
        <f>VLOOKUP($H81,Leistungswerte!$A$8:$O$68,$P$2,FALSE)</f>
        <v>0</v>
      </c>
      <c r="N81" s="82">
        <f t="shared" si="12"/>
        <v>0</v>
      </c>
      <c r="O81" s="78">
        <f t="shared" si="13"/>
        <v>0</v>
      </c>
      <c r="P81" s="228">
        <f t="shared" ca="1" si="14"/>
        <v>0</v>
      </c>
      <c r="Q81" s="83">
        <f t="shared" ca="1" si="10"/>
        <v>0</v>
      </c>
    </row>
    <row r="82" spans="1:17" ht="24" customHeight="1" x14ac:dyDescent="0.2">
      <c r="A82" s="79">
        <f t="shared" si="5"/>
        <v>60</v>
      </c>
      <c r="B82" s="303" t="s">
        <v>471</v>
      </c>
      <c r="C82" s="80" t="s">
        <v>384</v>
      </c>
      <c r="D82" s="80" t="s">
        <v>481</v>
      </c>
      <c r="E82" s="80" t="s">
        <v>476</v>
      </c>
      <c r="F82" s="80" t="s">
        <v>363</v>
      </c>
      <c r="G82" s="81">
        <v>11.688074993084401</v>
      </c>
      <c r="H82" s="225" t="s">
        <v>253</v>
      </c>
      <c r="I82" s="226">
        <f>VLOOKUP($H82,Leistungswerte!$A$8:$E$68,3,FALSE)</f>
        <v>0</v>
      </c>
      <c r="J82" s="226">
        <f>VLOOKUP($H82,Leistungswerte!$A$8:$E$68,4,FALSE)</f>
        <v>1</v>
      </c>
      <c r="K82" s="226">
        <f>VLOOKUP($H82,Leistungswerte!$A$8:$E$68,5,FALSE)</f>
        <v>0</v>
      </c>
      <c r="L82" s="81">
        <f t="shared" si="11"/>
        <v>140.25689991701282</v>
      </c>
      <c r="M82" s="227">
        <f>VLOOKUP($H82,Leistungswerte!$A$8:$O$68,$P$2,FALSE)</f>
        <v>0</v>
      </c>
      <c r="N82" s="82">
        <f t="shared" si="12"/>
        <v>0</v>
      </c>
      <c r="O82" s="78">
        <f t="shared" si="13"/>
        <v>0</v>
      </c>
      <c r="P82" s="228">
        <f t="shared" ca="1" si="14"/>
        <v>0</v>
      </c>
      <c r="Q82" s="83">
        <f t="shared" ca="1" si="10"/>
        <v>0</v>
      </c>
    </row>
    <row r="83" spans="1:17" ht="24" customHeight="1" x14ac:dyDescent="0.2">
      <c r="A83" s="79">
        <f t="shared" si="5"/>
        <v>61</v>
      </c>
      <c r="B83" s="303" t="s">
        <v>471</v>
      </c>
      <c r="C83" s="80" t="s">
        <v>384</v>
      </c>
      <c r="D83" s="80" t="s">
        <v>482</v>
      </c>
      <c r="E83" s="80" t="s">
        <v>368</v>
      </c>
      <c r="F83" s="80" t="s">
        <v>363</v>
      </c>
      <c r="G83" s="81">
        <v>4.92</v>
      </c>
      <c r="H83" s="225" t="s">
        <v>269</v>
      </c>
      <c r="I83" s="226">
        <f>VLOOKUP($H83,Leistungswerte!$A$8:$E$68,3,FALSE)</f>
        <v>0</v>
      </c>
      <c r="J83" s="226">
        <f>VLOOKUP($H83,Leistungswerte!$A$8:$E$68,4,FALSE)</f>
        <v>0</v>
      </c>
      <c r="K83" s="226">
        <f>VLOOKUP($H83,Leistungswerte!$A$8:$E$68,5,FALSE)</f>
        <v>0</v>
      </c>
      <c r="L83" s="81">
        <f t="shared" si="11"/>
        <v>0</v>
      </c>
      <c r="M83" s="227">
        <f>VLOOKUP($H83,Leistungswerte!$A$8:$O$68,$P$2,FALSE)</f>
        <v>0</v>
      </c>
      <c r="N83" s="82">
        <f t="shared" si="12"/>
        <v>0</v>
      </c>
      <c r="O83" s="78">
        <f t="shared" si="13"/>
        <v>0</v>
      </c>
      <c r="P83" s="228">
        <f t="shared" ca="1" si="14"/>
        <v>0</v>
      </c>
      <c r="Q83" s="83">
        <f t="shared" ca="1" si="10"/>
        <v>0</v>
      </c>
    </row>
    <row r="84" spans="1:17" ht="24" customHeight="1" x14ac:dyDescent="0.2">
      <c r="A84" s="79">
        <f t="shared" si="5"/>
        <v>62</v>
      </c>
      <c r="B84" s="303" t="s">
        <v>471</v>
      </c>
      <c r="C84" s="80" t="s">
        <v>384</v>
      </c>
      <c r="D84" s="80" t="s">
        <v>483</v>
      </c>
      <c r="E84" s="80" t="s">
        <v>484</v>
      </c>
      <c r="F84" s="80" t="s">
        <v>363</v>
      </c>
      <c r="G84" s="81">
        <v>5.7436000000006899</v>
      </c>
      <c r="H84" s="225" t="s">
        <v>269</v>
      </c>
      <c r="I84" s="226">
        <f>VLOOKUP($H84,Leistungswerte!$A$8:$E$68,3,FALSE)</f>
        <v>0</v>
      </c>
      <c r="J84" s="226">
        <f>VLOOKUP($H84,Leistungswerte!$A$8:$E$68,4,FALSE)</f>
        <v>0</v>
      </c>
      <c r="K84" s="226">
        <f>VLOOKUP($H84,Leistungswerte!$A$8:$E$68,5,FALSE)</f>
        <v>0</v>
      </c>
      <c r="L84" s="81">
        <f t="shared" si="11"/>
        <v>0</v>
      </c>
      <c r="M84" s="227">
        <f>VLOOKUP($H84,Leistungswerte!$A$8:$O$68,$P$2,FALSE)</f>
        <v>0</v>
      </c>
      <c r="N84" s="82">
        <f t="shared" si="12"/>
        <v>0</v>
      </c>
      <c r="O84" s="78">
        <f t="shared" si="13"/>
        <v>0</v>
      </c>
      <c r="P84" s="228">
        <f t="shared" ca="1" si="14"/>
        <v>0</v>
      </c>
      <c r="Q84" s="83">
        <f t="shared" ca="1" si="10"/>
        <v>0</v>
      </c>
    </row>
    <row r="85" spans="1:17" ht="24" customHeight="1" x14ac:dyDescent="0.2">
      <c r="A85" s="79">
        <f t="shared" si="5"/>
        <v>63</v>
      </c>
      <c r="B85" s="303" t="s">
        <v>471</v>
      </c>
      <c r="C85" s="80" t="s">
        <v>384</v>
      </c>
      <c r="D85" s="80" t="s">
        <v>485</v>
      </c>
      <c r="E85" s="80" t="s">
        <v>486</v>
      </c>
      <c r="F85" s="80" t="s">
        <v>365</v>
      </c>
      <c r="G85" s="81">
        <v>17.822175000000499</v>
      </c>
      <c r="H85" s="225" t="s">
        <v>202</v>
      </c>
      <c r="I85" s="226">
        <f>VLOOKUP($H85,Leistungswerte!$A$8:$E$68,3,FALSE)</f>
        <v>1</v>
      </c>
      <c r="J85" s="226">
        <f>VLOOKUP($H85,Leistungswerte!$A$8:$E$68,4,FALSE)</f>
        <v>0</v>
      </c>
      <c r="K85" s="226">
        <f>VLOOKUP($H85,Leistungswerte!$A$8:$E$68,5,FALSE)</f>
        <v>0</v>
      </c>
      <c r="L85" s="81">
        <f t="shared" si="11"/>
        <v>705.75813000001983</v>
      </c>
      <c r="M85" s="227">
        <f>VLOOKUP($H85,Leistungswerte!$A$8:$O$68,$P$2,FALSE)</f>
        <v>0</v>
      </c>
      <c r="N85" s="82">
        <f t="shared" si="12"/>
        <v>0</v>
      </c>
      <c r="O85" s="78">
        <f t="shared" si="13"/>
        <v>0</v>
      </c>
      <c r="P85" s="228">
        <f t="shared" ca="1" si="14"/>
        <v>0</v>
      </c>
      <c r="Q85" s="83">
        <f t="shared" ca="1" si="10"/>
        <v>0</v>
      </c>
    </row>
    <row r="86" spans="1:17" ht="24" customHeight="1" x14ac:dyDescent="0.2">
      <c r="A86" s="79">
        <f t="shared" si="5"/>
        <v>64</v>
      </c>
      <c r="B86" s="303" t="s">
        <v>471</v>
      </c>
      <c r="C86" s="80" t="s">
        <v>384</v>
      </c>
      <c r="D86" s="80" t="s">
        <v>487</v>
      </c>
      <c r="E86" s="80" t="s">
        <v>488</v>
      </c>
      <c r="F86" s="80" t="s">
        <v>363</v>
      </c>
      <c r="G86" s="81">
        <v>64.417499999999507</v>
      </c>
      <c r="H86" s="225" t="s">
        <v>206</v>
      </c>
      <c r="I86" s="226">
        <f>VLOOKUP($H86,Leistungswerte!$A$8:$E$68,3,FALSE)</f>
        <v>2.5</v>
      </c>
      <c r="J86" s="226">
        <f>VLOOKUP($H86,Leistungswerte!$A$8:$E$68,4,FALSE)</f>
        <v>0</v>
      </c>
      <c r="K86" s="226">
        <f>VLOOKUP($H86,Leistungswerte!$A$8:$E$68,5,FALSE)</f>
        <v>0</v>
      </c>
      <c r="L86" s="81">
        <f t="shared" si="11"/>
        <v>6377.3324999999513</v>
      </c>
      <c r="M86" s="227">
        <f>VLOOKUP($H86,Leistungswerte!$A$8:$O$68,$P$2,FALSE)</f>
        <v>0</v>
      </c>
      <c r="N86" s="82">
        <f t="shared" si="12"/>
        <v>0</v>
      </c>
      <c r="O86" s="78">
        <f t="shared" si="13"/>
        <v>0</v>
      </c>
      <c r="P86" s="228">
        <f t="shared" ca="1" si="14"/>
        <v>0</v>
      </c>
      <c r="Q86" s="83">
        <f t="shared" ca="1" si="10"/>
        <v>0</v>
      </c>
    </row>
    <row r="87" spans="1:17" ht="24" customHeight="1" x14ac:dyDescent="0.2">
      <c r="A87" s="79">
        <f t="shared" si="5"/>
        <v>65</v>
      </c>
      <c r="B87" s="303" t="s">
        <v>471</v>
      </c>
      <c r="C87" s="80" t="s">
        <v>384</v>
      </c>
      <c r="D87" s="80" t="s">
        <v>489</v>
      </c>
      <c r="E87" s="80" t="s">
        <v>490</v>
      </c>
      <c r="F87" s="80" t="s">
        <v>363</v>
      </c>
      <c r="G87" s="81">
        <v>13.7730749999998</v>
      </c>
      <c r="H87" s="225" t="s">
        <v>206</v>
      </c>
      <c r="I87" s="226">
        <f>VLOOKUP($H87,Leistungswerte!$A$8:$E$68,3,FALSE)</f>
        <v>2.5</v>
      </c>
      <c r="J87" s="226">
        <f>VLOOKUP($H87,Leistungswerte!$A$8:$E$68,4,FALSE)</f>
        <v>0</v>
      </c>
      <c r="K87" s="226">
        <f>VLOOKUP($H87,Leistungswerte!$A$8:$E$68,5,FALSE)</f>
        <v>0</v>
      </c>
      <c r="L87" s="81">
        <f t="shared" si="11"/>
        <v>1363.5344249999803</v>
      </c>
      <c r="M87" s="227">
        <f>VLOOKUP($H87,Leistungswerte!$A$8:$O$68,$P$2,FALSE)</f>
        <v>0</v>
      </c>
      <c r="N87" s="82">
        <f t="shared" si="12"/>
        <v>0</v>
      </c>
      <c r="O87" s="78">
        <f t="shared" si="13"/>
        <v>0</v>
      </c>
      <c r="P87" s="228">
        <f t="shared" ca="1" si="14"/>
        <v>0</v>
      </c>
      <c r="Q87" s="83">
        <f t="shared" ref="Q87:Q118" ca="1" si="15">O87*P87</f>
        <v>0</v>
      </c>
    </row>
    <row r="88" spans="1:17" ht="24" customHeight="1" x14ac:dyDescent="0.2">
      <c r="A88" s="79">
        <f t="shared" ref="A88:A162" si="16">A87+1</f>
        <v>66</v>
      </c>
      <c r="B88" s="303" t="s">
        <v>471</v>
      </c>
      <c r="C88" s="80" t="s">
        <v>384</v>
      </c>
      <c r="D88" s="80" t="s">
        <v>491</v>
      </c>
      <c r="E88" s="80" t="s">
        <v>492</v>
      </c>
      <c r="F88" s="80" t="s">
        <v>363</v>
      </c>
      <c r="G88" s="81">
        <v>27.922799999997</v>
      </c>
      <c r="H88" s="225" t="s">
        <v>204</v>
      </c>
      <c r="I88" s="226">
        <f>VLOOKUP($H88,Leistungswerte!$A$8:$E$68,3,FALSE)</f>
        <v>1.5</v>
      </c>
      <c r="J88" s="226">
        <f>VLOOKUP($H88,Leistungswerte!$A$8:$E$68,4,FALSE)</f>
        <v>0</v>
      </c>
      <c r="K88" s="226">
        <f>VLOOKUP($H88,Leistungswerte!$A$8:$E$68,5,FALSE)</f>
        <v>0</v>
      </c>
      <c r="L88" s="81">
        <f t="shared" ref="L88:L119" si="17">($G$5/$G$6*I88+J88*12+K88)*G88</f>
        <v>1658.6143199998219</v>
      </c>
      <c r="M88" s="227">
        <f>VLOOKUP($H88,Leistungswerte!$A$8:$O$68,$P$2,FALSE)</f>
        <v>0</v>
      </c>
      <c r="N88" s="82">
        <f t="shared" ref="N88:N119" si="18">IF(M88&lt;&gt;0,G88/M88/24,0)</f>
        <v>0</v>
      </c>
      <c r="O88" s="78">
        <f t="shared" ref="O88:O119" si="19">IF(M88&lt;&gt;0,L88/M88,0)</f>
        <v>0</v>
      </c>
      <c r="P88" s="228">
        <f t="shared" ref="P88:P119" ca="1" si="20">SVS_UR</f>
        <v>0</v>
      </c>
      <c r="Q88" s="83">
        <f t="shared" ca="1" si="15"/>
        <v>0</v>
      </c>
    </row>
    <row r="89" spans="1:17" ht="24" customHeight="1" x14ac:dyDescent="0.2">
      <c r="A89" s="79">
        <f t="shared" si="16"/>
        <v>67</v>
      </c>
      <c r="B89" s="303" t="s">
        <v>471</v>
      </c>
      <c r="C89" s="80" t="s">
        <v>384</v>
      </c>
      <c r="D89" s="80" t="s">
        <v>493</v>
      </c>
      <c r="E89" s="80" t="s">
        <v>494</v>
      </c>
      <c r="F89" s="80" t="s">
        <v>363</v>
      </c>
      <c r="G89" s="81">
        <v>13.7730749999988</v>
      </c>
      <c r="H89" s="225" t="s">
        <v>206</v>
      </c>
      <c r="I89" s="226">
        <f>VLOOKUP($H89,Leistungswerte!$A$8:$E$68,3,FALSE)</f>
        <v>2.5</v>
      </c>
      <c r="J89" s="226">
        <f>VLOOKUP($H89,Leistungswerte!$A$8:$E$68,4,FALSE)</f>
        <v>0</v>
      </c>
      <c r="K89" s="226">
        <f>VLOOKUP($H89,Leistungswerte!$A$8:$E$68,5,FALSE)</f>
        <v>0</v>
      </c>
      <c r="L89" s="81">
        <f t="shared" si="17"/>
        <v>1363.5344249998811</v>
      </c>
      <c r="M89" s="227">
        <f>VLOOKUP($H89,Leistungswerte!$A$8:$O$68,$P$2,FALSE)</f>
        <v>0</v>
      </c>
      <c r="N89" s="82">
        <f t="shared" si="18"/>
        <v>0</v>
      </c>
      <c r="O89" s="78">
        <f t="shared" si="19"/>
        <v>0</v>
      </c>
      <c r="P89" s="228">
        <f t="shared" ca="1" si="20"/>
        <v>0</v>
      </c>
      <c r="Q89" s="83">
        <f t="shared" ca="1" si="15"/>
        <v>0</v>
      </c>
    </row>
    <row r="90" spans="1:17" ht="24" customHeight="1" x14ac:dyDescent="0.2">
      <c r="A90" s="79">
        <f t="shared" si="16"/>
        <v>68</v>
      </c>
      <c r="B90" s="303" t="s">
        <v>471</v>
      </c>
      <c r="C90" s="80" t="s">
        <v>384</v>
      </c>
      <c r="D90" s="80" t="s">
        <v>495</v>
      </c>
      <c r="E90" s="80" t="s">
        <v>496</v>
      </c>
      <c r="F90" s="80" t="s">
        <v>363</v>
      </c>
      <c r="G90" s="81">
        <v>34.355999999998097</v>
      </c>
      <c r="H90" s="225" t="s">
        <v>199</v>
      </c>
      <c r="I90" s="226">
        <f>VLOOKUP($H90,Leistungswerte!$A$8:$E$68,3,FALSE)</f>
        <v>2.5</v>
      </c>
      <c r="J90" s="226">
        <f>VLOOKUP($H90,Leistungswerte!$A$8:$E$68,4,FALSE)</f>
        <v>0</v>
      </c>
      <c r="K90" s="226">
        <f>VLOOKUP($H90,Leistungswerte!$A$8:$E$68,5,FALSE)</f>
        <v>0</v>
      </c>
      <c r="L90" s="81">
        <f t="shared" si="17"/>
        <v>3401.2439999998114</v>
      </c>
      <c r="M90" s="227">
        <f>VLOOKUP($H90,Leistungswerte!$A$8:$O$68,$P$2,FALSE)</f>
        <v>0</v>
      </c>
      <c r="N90" s="82">
        <f t="shared" si="18"/>
        <v>0</v>
      </c>
      <c r="O90" s="78">
        <f t="shared" si="19"/>
        <v>0</v>
      </c>
      <c r="P90" s="228">
        <f t="shared" ca="1" si="20"/>
        <v>0</v>
      </c>
      <c r="Q90" s="83">
        <f t="shared" ca="1" si="15"/>
        <v>0</v>
      </c>
    </row>
    <row r="91" spans="1:17" ht="24" customHeight="1" x14ac:dyDescent="0.2">
      <c r="A91" s="79">
        <f t="shared" si="16"/>
        <v>69</v>
      </c>
      <c r="B91" s="303" t="s">
        <v>471</v>
      </c>
      <c r="C91" s="80" t="s">
        <v>384</v>
      </c>
      <c r="D91" s="80" t="s">
        <v>497</v>
      </c>
      <c r="E91" s="80" t="s">
        <v>498</v>
      </c>
      <c r="F91" s="80" t="s">
        <v>365</v>
      </c>
      <c r="G91" s="81">
        <v>20.155599999999801</v>
      </c>
      <c r="H91" s="225" t="s">
        <v>204</v>
      </c>
      <c r="I91" s="226">
        <f>VLOOKUP($H91,Leistungswerte!$A$8:$E$68,3,FALSE)</f>
        <v>1.5</v>
      </c>
      <c r="J91" s="226">
        <f>VLOOKUP($H91,Leistungswerte!$A$8:$E$68,4,FALSE)</f>
        <v>0</v>
      </c>
      <c r="K91" s="226">
        <f>VLOOKUP($H91,Leistungswerte!$A$8:$E$68,5,FALSE)</f>
        <v>0</v>
      </c>
      <c r="L91" s="81">
        <f t="shared" si="17"/>
        <v>1197.2426399999883</v>
      </c>
      <c r="M91" s="227">
        <f>VLOOKUP($H91,Leistungswerte!$A$8:$O$68,$P$2,FALSE)</f>
        <v>0</v>
      </c>
      <c r="N91" s="82">
        <f t="shared" si="18"/>
        <v>0</v>
      </c>
      <c r="O91" s="78">
        <f t="shared" si="19"/>
        <v>0</v>
      </c>
      <c r="P91" s="228">
        <f t="shared" ca="1" si="20"/>
        <v>0</v>
      </c>
      <c r="Q91" s="83">
        <f t="shared" ca="1" si="15"/>
        <v>0</v>
      </c>
    </row>
    <row r="92" spans="1:17" ht="24" customHeight="1" x14ac:dyDescent="0.2">
      <c r="A92" s="79">
        <f t="shared" si="16"/>
        <v>70</v>
      </c>
      <c r="B92" s="303" t="s">
        <v>471</v>
      </c>
      <c r="C92" s="80" t="s">
        <v>384</v>
      </c>
      <c r="D92" s="80" t="s">
        <v>499</v>
      </c>
      <c r="E92" s="80" t="s">
        <v>500</v>
      </c>
      <c r="F92" s="80" t="s">
        <v>365</v>
      </c>
      <c r="G92" s="81">
        <v>9.2485999999995698</v>
      </c>
      <c r="H92" s="225" t="s">
        <v>204</v>
      </c>
      <c r="I92" s="226">
        <f>VLOOKUP($H92,Leistungswerte!$A$8:$E$68,3,FALSE)</f>
        <v>1.5</v>
      </c>
      <c r="J92" s="226">
        <f>VLOOKUP($H92,Leistungswerte!$A$8:$E$68,4,FALSE)</f>
        <v>0</v>
      </c>
      <c r="K92" s="226">
        <f>VLOOKUP($H92,Leistungswerte!$A$8:$E$68,5,FALSE)</f>
        <v>0</v>
      </c>
      <c r="L92" s="81">
        <f t="shared" si="17"/>
        <v>549.36683999997445</v>
      </c>
      <c r="M92" s="227">
        <f>VLOOKUP($H92,Leistungswerte!$A$8:$O$68,$P$2,FALSE)</f>
        <v>0</v>
      </c>
      <c r="N92" s="82">
        <f t="shared" si="18"/>
        <v>0</v>
      </c>
      <c r="O92" s="78">
        <f t="shared" si="19"/>
        <v>0</v>
      </c>
      <c r="P92" s="228">
        <f t="shared" ca="1" si="20"/>
        <v>0</v>
      </c>
      <c r="Q92" s="83">
        <f t="shared" ca="1" si="15"/>
        <v>0</v>
      </c>
    </row>
    <row r="93" spans="1:17" ht="24" customHeight="1" x14ac:dyDescent="0.2">
      <c r="A93" s="79">
        <f t="shared" si="16"/>
        <v>71</v>
      </c>
      <c r="B93" s="303" t="s">
        <v>471</v>
      </c>
      <c r="C93" s="80" t="s">
        <v>384</v>
      </c>
      <c r="D93" s="80" t="s">
        <v>501</v>
      </c>
      <c r="E93" s="80" t="s">
        <v>351</v>
      </c>
      <c r="F93" s="80" t="s">
        <v>365</v>
      </c>
      <c r="G93" s="81">
        <v>6.4844999999998896</v>
      </c>
      <c r="H93" s="225" t="s">
        <v>227</v>
      </c>
      <c r="I93" s="226">
        <f>VLOOKUP($H93,Leistungswerte!$A$8:$E$68,3,FALSE)</f>
        <v>5</v>
      </c>
      <c r="J93" s="226">
        <f>VLOOKUP($H93,Leistungswerte!$A$8:$E$68,4,FALSE)</f>
        <v>0</v>
      </c>
      <c r="K93" s="226">
        <f>VLOOKUP($H93,Leistungswerte!$A$8:$E$68,5,FALSE)</f>
        <v>0</v>
      </c>
      <c r="L93" s="81">
        <f t="shared" si="17"/>
        <v>1283.9309999999782</v>
      </c>
      <c r="M93" s="227">
        <f>VLOOKUP($H93,Leistungswerte!$A$8:$O$68,$P$2,FALSE)</f>
        <v>0</v>
      </c>
      <c r="N93" s="82">
        <f t="shared" si="18"/>
        <v>0</v>
      </c>
      <c r="O93" s="78">
        <f t="shared" si="19"/>
        <v>0</v>
      </c>
      <c r="P93" s="228">
        <f t="shared" ca="1" si="20"/>
        <v>0</v>
      </c>
      <c r="Q93" s="83">
        <f t="shared" ca="1" si="15"/>
        <v>0</v>
      </c>
    </row>
    <row r="94" spans="1:17" ht="24" customHeight="1" x14ac:dyDescent="0.2">
      <c r="A94" s="79">
        <f t="shared" si="16"/>
        <v>72</v>
      </c>
      <c r="B94" s="303" t="s">
        <v>471</v>
      </c>
      <c r="C94" s="80" t="s">
        <v>384</v>
      </c>
      <c r="D94" s="80" t="s">
        <v>502</v>
      </c>
      <c r="E94" s="80" t="s">
        <v>503</v>
      </c>
      <c r="F94" s="80" t="s">
        <v>365</v>
      </c>
      <c r="G94" s="81">
        <v>83.199650000000105</v>
      </c>
      <c r="H94" s="225" t="s">
        <v>206</v>
      </c>
      <c r="I94" s="226">
        <f>VLOOKUP($H94,Leistungswerte!$A$8:$E$68,3,FALSE)</f>
        <v>2.5</v>
      </c>
      <c r="J94" s="226">
        <f>VLOOKUP($H94,Leistungswerte!$A$8:$E$68,4,FALSE)</f>
        <v>0</v>
      </c>
      <c r="K94" s="226">
        <f>VLOOKUP($H94,Leistungswerte!$A$8:$E$68,5,FALSE)</f>
        <v>0</v>
      </c>
      <c r="L94" s="81">
        <f t="shared" si="17"/>
        <v>8236.7653500000106</v>
      </c>
      <c r="M94" s="227">
        <f>VLOOKUP($H94,Leistungswerte!$A$8:$O$68,$P$2,FALSE)</f>
        <v>0</v>
      </c>
      <c r="N94" s="82">
        <f t="shared" si="18"/>
        <v>0</v>
      </c>
      <c r="O94" s="78">
        <f t="shared" si="19"/>
        <v>0</v>
      </c>
      <c r="P94" s="228">
        <f t="shared" ca="1" si="20"/>
        <v>0</v>
      </c>
      <c r="Q94" s="83">
        <f t="shared" ca="1" si="15"/>
        <v>0</v>
      </c>
    </row>
    <row r="95" spans="1:17" ht="24" customHeight="1" x14ac:dyDescent="0.2">
      <c r="A95" s="79">
        <f t="shared" si="16"/>
        <v>73</v>
      </c>
      <c r="B95" s="303" t="s">
        <v>471</v>
      </c>
      <c r="C95" s="80" t="s">
        <v>384</v>
      </c>
      <c r="D95" s="80" t="s">
        <v>504</v>
      </c>
      <c r="E95" s="80" t="s">
        <v>505</v>
      </c>
      <c r="F95" s="80" t="s">
        <v>365</v>
      </c>
      <c r="G95" s="81">
        <v>3.3705000000000398</v>
      </c>
      <c r="H95" s="225" t="s">
        <v>208</v>
      </c>
      <c r="I95" s="226">
        <f>VLOOKUP($H95,Leistungswerte!$A$8:$E$68,3,FALSE)</f>
        <v>5</v>
      </c>
      <c r="J95" s="226">
        <f>VLOOKUP($H95,Leistungswerte!$A$8:$E$68,4,FALSE)</f>
        <v>0</v>
      </c>
      <c r="K95" s="226">
        <f>VLOOKUP($H95,Leistungswerte!$A$8:$E$68,5,FALSE)</f>
        <v>0</v>
      </c>
      <c r="L95" s="81">
        <f t="shared" si="17"/>
        <v>667.35900000000788</v>
      </c>
      <c r="M95" s="227">
        <f>VLOOKUP($H95,Leistungswerte!$A$8:$O$68,$P$2,FALSE)</f>
        <v>0</v>
      </c>
      <c r="N95" s="82">
        <f t="shared" si="18"/>
        <v>0</v>
      </c>
      <c r="O95" s="78">
        <f t="shared" si="19"/>
        <v>0</v>
      </c>
      <c r="P95" s="228">
        <f t="shared" ca="1" si="20"/>
        <v>0</v>
      </c>
      <c r="Q95" s="83">
        <f t="shared" ca="1" si="15"/>
        <v>0</v>
      </c>
    </row>
    <row r="96" spans="1:17" ht="24" customHeight="1" x14ac:dyDescent="0.2">
      <c r="A96" s="79">
        <f t="shared" si="16"/>
        <v>74</v>
      </c>
      <c r="B96" s="303" t="s">
        <v>471</v>
      </c>
      <c r="C96" s="80" t="s">
        <v>384</v>
      </c>
      <c r="D96" s="80" t="s">
        <v>506</v>
      </c>
      <c r="E96" s="80" t="s">
        <v>351</v>
      </c>
      <c r="F96" s="80" t="s">
        <v>320</v>
      </c>
      <c r="G96" s="81">
        <v>50.768500000000898</v>
      </c>
      <c r="H96" s="225" t="s">
        <v>227</v>
      </c>
      <c r="I96" s="226">
        <f>VLOOKUP($H96,Leistungswerte!$A$8:$E$68,3,FALSE)</f>
        <v>5</v>
      </c>
      <c r="J96" s="226">
        <f>VLOOKUP($H96,Leistungswerte!$A$8:$E$68,4,FALSE)</f>
        <v>0</v>
      </c>
      <c r="K96" s="226">
        <f>VLOOKUP($H96,Leistungswerte!$A$8:$E$68,5,FALSE)</f>
        <v>0</v>
      </c>
      <c r="L96" s="81">
        <f t="shared" si="17"/>
        <v>10052.163000000179</v>
      </c>
      <c r="M96" s="227">
        <f>VLOOKUP($H96,Leistungswerte!$A$8:$O$68,$P$2,FALSE)</f>
        <v>0</v>
      </c>
      <c r="N96" s="82">
        <f t="shared" si="18"/>
        <v>0</v>
      </c>
      <c r="O96" s="78">
        <f t="shared" si="19"/>
        <v>0</v>
      </c>
      <c r="P96" s="228">
        <f t="shared" ca="1" si="20"/>
        <v>0</v>
      </c>
      <c r="Q96" s="83">
        <f t="shared" ca="1" si="15"/>
        <v>0</v>
      </c>
    </row>
    <row r="97" spans="1:17" ht="24" customHeight="1" x14ac:dyDescent="0.2">
      <c r="A97" s="79">
        <f t="shared" si="16"/>
        <v>75</v>
      </c>
      <c r="B97" s="303" t="s">
        <v>471</v>
      </c>
      <c r="C97" s="80" t="s">
        <v>384</v>
      </c>
      <c r="D97" s="80" t="s">
        <v>507</v>
      </c>
      <c r="E97" s="80" t="s">
        <v>480</v>
      </c>
      <c r="F97" s="80" t="s">
        <v>320</v>
      </c>
      <c r="G97" s="81">
        <v>7.42072499999996</v>
      </c>
      <c r="H97" s="225" t="s">
        <v>233</v>
      </c>
      <c r="I97" s="226">
        <f>VLOOKUP($H97,Leistungswerte!$A$8:$E$68,3,FALSE)</f>
        <v>5</v>
      </c>
      <c r="J97" s="226">
        <f>VLOOKUP($H97,Leistungswerte!$A$8:$E$68,4,FALSE)</f>
        <v>0</v>
      </c>
      <c r="K97" s="226">
        <f>VLOOKUP($H97,Leistungswerte!$A$8:$E$68,5,FALSE)</f>
        <v>0</v>
      </c>
      <c r="L97" s="81">
        <f t="shared" si="17"/>
        <v>1469.3035499999921</v>
      </c>
      <c r="M97" s="227">
        <f>VLOOKUP($H97,Leistungswerte!$A$8:$O$68,$P$2,FALSE)</f>
        <v>0</v>
      </c>
      <c r="N97" s="82">
        <f t="shared" si="18"/>
        <v>0</v>
      </c>
      <c r="O97" s="78">
        <f t="shared" si="19"/>
        <v>0</v>
      </c>
      <c r="P97" s="228">
        <f t="shared" ca="1" si="20"/>
        <v>0</v>
      </c>
      <c r="Q97" s="83">
        <f t="shared" ca="1" si="15"/>
        <v>0</v>
      </c>
    </row>
    <row r="98" spans="1:17" ht="24" customHeight="1" x14ac:dyDescent="0.2">
      <c r="A98" s="79">
        <f t="shared" si="16"/>
        <v>76</v>
      </c>
      <c r="B98" s="303" t="s">
        <v>471</v>
      </c>
      <c r="C98" s="80" t="s">
        <v>384</v>
      </c>
      <c r="D98" s="80" t="s">
        <v>508</v>
      </c>
      <c r="E98" s="80" t="s">
        <v>509</v>
      </c>
      <c r="F98" s="80" t="s">
        <v>320</v>
      </c>
      <c r="G98" s="81">
        <v>10.279399999999599</v>
      </c>
      <c r="H98" s="225" t="s">
        <v>269</v>
      </c>
      <c r="I98" s="226">
        <f>VLOOKUP($H98,Leistungswerte!$A$8:$E$68,3,FALSE)</f>
        <v>0</v>
      </c>
      <c r="J98" s="226">
        <f>VLOOKUP($H98,Leistungswerte!$A$8:$E$68,4,FALSE)</f>
        <v>0</v>
      </c>
      <c r="K98" s="226">
        <f>VLOOKUP($H98,Leistungswerte!$A$8:$E$68,5,FALSE)</f>
        <v>0</v>
      </c>
      <c r="L98" s="81">
        <f t="shared" si="17"/>
        <v>0</v>
      </c>
      <c r="M98" s="227">
        <f>VLOOKUP($H98,Leistungswerte!$A$8:$O$68,$P$2,FALSE)</f>
        <v>0</v>
      </c>
      <c r="N98" s="82">
        <f t="shared" si="18"/>
        <v>0</v>
      </c>
      <c r="O98" s="78">
        <f t="shared" si="19"/>
        <v>0</v>
      </c>
      <c r="P98" s="228">
        <f t="shared" ca="1" si="20"/>
        <v>0</v>
      </c>
      <c r="Q98" s="83">
        <f t="shared" ca="1" si="15"/>
        <v>0</v>
      </c>
    </row>
    <row r="99" spans="1:17" ht="24" customHeight="1" x14ac:dyDescent="0.2">
      <c r="A99" s="79">
        <f t="shared" si="16"/>
        <v>77</v>
      </c>
      <c r="B99" s="303" t="s">
        <v>471</v>
      </c>
      <c r="C99" s="80" t="s">
        <v>384</v>
      </c>
      <c r="D99" s="80" t="s">
        <v>510</v>
      </c>
      <c r="E99" s="80" t="s">
        <v>511</v>
      </c>
      <c r="F99" s="80" t="s">
        <v>365</v>
      </c>
      <c r="G99" s="81">
        <v>23.537349999999801</v>
      </c>
      <c r="H99" s="225" t="s">
        <v>204</v>
      </c>
      <c r="I99" s="226">
        <f>VLOOKUP($H99,Leistungswerte!$A$8:$E$68,3,FALSE)</f>
        <v>1.5</v>
      </c>
      <c r="J99" s="226">
        <f>VLOOKUP($H99,Leistungswerte!$A$8:$E$68,4,FALSE)</f>
        <v>0</v>
      </c>
      <c r="K99" s="226">
        <f>VLOOKUP($H99,Leistungswerte!$A$8:$E$68,5,FALSE)</f>
        <v>0</v>
      </c>
      <c r="L99" s="81">
        <f t="shared" si="17"/>
        <v>1398.1185899999882</v>
      </c>
      <c r="M99" s="227">
        <f>VLOOKUP($H99,Leistungswerte!$A$8:$O$68,$P$2,FALSE)</f>
        <v>0</v>
      </c>
      <c r="N99" s="82">
        <f t="shared" si="18"/>
        <v>0</v>
      </c>
      <c r="O99" s="78">
        <f t="shared" si="19"/>
        <v>0</v>
      </c>
      <c r="P99" s="228">
        <f t="shared" ca="1" si="20"/>
        <v>0</v>
      </c>
      <c r="Q99" s="83">
        <f t="shared" ca="1" si="15"/>
        <v>0</v>
      </c>
    </row>
    <row r="100" spans="1:17" ht="24" customHeight="1" x14ac:dyDescent="0.2">
      <c r="A100" s="79">
        <f t="shared" si="16"/>
        <v>78</v>
      </c>
      <c r="B100" s="303" t="s">
        <v>471</v>
      </c>
      <c r="C100" s="80" t="s">
        <v>384</v>
      </c>
      <c r="D100" s="80" t="s">
        <v>512</v>
      </c>
      <c r="E100" s="80" t="s">
        <v>513</v>
      </c>
      <c r="F100" s="80" t="s">
        <v>365</v>
      </c>
      <c r="G100" s="81">
        <v>22.707825</v>
      </c>
      <c r="H100" s="225" t="s">
        <v>206</v>
      </c>
      <c r="I100" s="226">
        <f>VLOOKUP($H100,Leistungswerte!$A$8:$E$68,3,FALSE)</f>
        <v>2.5</v>
      </c>
      <c r="J100" s="226">
        <f>VLOOKUP($H100,Leistungswerte!$A$8:$E$68,4,FALSE)</f>
        <v>0</v>
      </c>
      <c r="K100" s="226">
        <f>VLOOKUP($H100,Leistungswerte!$A$8:$E$68,5,FALSE)</f>
        <v>0</v>
      </c>
      <c r="L100" s="81">
        <f t="shared" si="17"/>
        <v>2248.0746749999998</v>
      </c>
      <c r="M100" s="227">
        <f>VLOOKUP($H100,Leistungswerte!$A$8:$O$68,$P$2,FALSE)</f>
        <v>0</v>
      </c>
      <c r="N100" s="82">
        <f t="shared" si="18"/>
        <v>0</v>
      </c>
      <c r="O100" s="78">
        <f t="shared" si="19"/>
        <v>0</v>
      </c>
      <c r="P100" s="228">
        <f t="shared" ca="1" si="20"/>
        <v>0</v>
      </c>
      <c r="Q100" s="83">
        <f t="shared" ca="1" si="15"/>
        <v>0</v>
      </c>
    </row>
    <row r="101" spans="1:17" ht="24" customHeight="1" x14ac:dyDescent="0.2">
      <c r="A101" s="79">
        <f t="shared" si="16"/>
        <v>79</v>
      </c>
      <c r="B101" s="303" t="s">
        <v>514</v>
      </c>
      <c r="C101" s="80" t="s">
        <v>384</v>
      </c>
      <c r="D101" s="80" t="s">
        <v>515</v>
      </c>
      <c r="E101" s="80" t="s">
        <v>351</v>
      </c>
      <c r="F101" s="80" t="s">
        <v>320</v>
      </c>
      <c r="G101" s="81">
        <v>16.278675</v>
      </c>
      <c r="H101" s="225" t="s">
        <v>227</v>
      </c>
      <c r="I101" s="226">
        <f>VLOOKUP($H101,Leistungswerte!$A$8:$E$68,3,FALSE)</f>
        <v>5</v>
      </c>
      <c r="J101" s="226">
        <f>VLOOKUP($H101,Leistungswerte!$A$8:$E$68,4,FALSE)</f>
        <v>0</v>
      </c>
      <c r="K101" s="226">
        <f>VLOOKUP($H101,Leistungswerte!$A$8:$E$68,5,FALSE)</f>
        <v>0</v>
      </c>
      <c r="L101" s="81">
        <f t="shared" si="17"/>
        <v>3223.1776500000001</v>
      </c>
      <c r="M101" s="227">
        <f>VLOOKUP($H101,Leistungswerte!$A$8:$O$68,$P$2,FALSE)</f>
        <v>0</v>
      </c>
      <c r="N101" s="82">
        <f t="shared" si="18"/>
        <v>0</v>
      </c>
      <c r="O101" s="78">
        <f t="shared" si="19"/>
        <v>0</v>
      </c>
      <c r="P101" s="228">
        <f t="shared" ca="1" si="20"/>
        <v>0</v>
      </c>
      <c r="Q101" s="83">
        <f t="shared" ca="1" si="15"/>
        <v>0</v>
      </c>
    </row>
    <row r="102" spans="1:17" ht="24" customHeight="1" x14ac:dyDescent="0.2">
      <c r="A102" s="79">
        <f t="shared" si="16"/>
        <v>80</v>
      </c>
      <c r="B102" s="303" t="s">
        <v>514</v>
      </c>
      <c r="C102" s="80" t="s">
        <v>384</v>
      </c>
      <c r="D102" s="80" t="s">
        <v>516</v>
      </c>
      <c r="E102" s="80" t="s">
        <v>345</v>
      </c>
      <c r="F102" s="80" t="s">
        <v>320</v>
      </c>
      <c r="G102" s="81">
        <v>6.9633750000010801</v>
      </c>
      <c r="H102" s="225" t="s">
        <v>220</v>
      </c>
      <c r="I102" s="226">
        <f>VLOOKUP($H102,Leistungswerte!$A$8:$E$68,3,FALSE)</f>
        <v>5</v>
      </c>
      <c r="J102" s="226">
        <f>VLOOKUP($H102,Leistungswerte!$A$8:$E$68,4,FALSE)</f>
        <v>0</v>
      </c>
      <c r="K102" s="226">
        <f>VLOOKUP($H102,Leistungswerte!$A$8:$E$68,5,FALSE)</f>
        <v>0</v>
      </c>
      <c r="L102" s="81">
        <f t="shared" si="17"/>
        <v>1378.7482500002138</v>
      </c>
      <c r="M102" s="227">
        <f>VLOOKUP($H102,Leistungswerte!$A$8:$O$68,$P$2,FALSE)</f>
        <v>0</v>
      </c>
      <c r="N102" s="82">
        <f t="shared" si="18"/>
        <v>0</v>
      </c>
      <c r="O102" s="78">
        <f t="shared" si="19"/>
        <v>0</v>
      </c>
      <c r="P102" s="228">
        <f t="shared" ca="1" si="20"/>
        <v>0</v>
      </c>
      <c r="Q102" s="83">
        <f t="shared" ca="1" si="15"/>
        <v>0</v>
      </c>
    </row>
    <row r="103" spans="1:17" ht="24" customHeight="1" x14ac:dyDescent="0.2">
      <c r="A103" s="79">
        <f t="shared" si="16"/>
        <v>81</v>
      </c>
      <c r="B103" s="303" t="s">
        <v>514</v>
      </c>
      <c r="C103" s="80" t="s">
        <v>384</v>
      </c>
      <c r="D103" s="80" t="s">
        <v>517</v>
      </c>
      <c r="E103" s="80" t="s">
        <v>351</v>
      </c>
      <c r="F103" s="80" t="s">
        <v>320</v>
      </c>
      <c r="G103" s="81">
        <v>81.254800000011898</v>
      </c>
      <c r="H103" s="225" t="s">
        <v>227</v>
      </c>
      <c r="I103" s="226">
        <f>VLOOKUP($H103,Leistungswerte!$A$8:$E$68,3,FALSE)</f>
        <v>5</v>
      </c>
      <c r="J103" s="226">
        <f>VLOOKUP($H103,Leistungswerte!$A$8:$E$68,4,FALSE)</f>
        <v>0</v>
      </c>
      <c r="K103" s="226">
        <f>VLOOKUP($H103,Leistungswerte!$A$8:$E$68,5,FALSE)</f>
        <v>0</v>
      </c>
      <c r="L103" s="81">
        <f t="shared" si="17"/>
        <v>16088.450400002355</v>
      </c>
      <c r="M103" s="227">
        <f>VLOOKUP($H103,Leistungswerte!$A$8:$O$68,$P$2,FALSE)</f>
        <v>0</v>
      </c>
      <c r="N103" s="82">
        <f t="shared" si="18"/>
        <v>0</v>
      </c>
      <c r="O103" s="78">
        <f t="shared" si="19"/>
        <v>0</v>
      </c>
      <c r="P103" s="228">
        <f t="shared" ca="1" si="20"/>
        <v>0</v>
      </c>
      <c r="Q103" s="83">
        <f t="shared" ca="1" si="15"/>
        <v>0</v>
      </c>
    </row>
    <row r="104" spans="1:17" ht="24" customHeight="1" x14ac:dyDescent="0.2">
      <c r="A104" s="79">
        <f t="shared" si="16"/>
        <v>82</v>
      </c>
      <c r="B104" s="303" t="s">
        <v>514</v>
      </c>
      <c r="C104" s="80" t="s">
        <v>384</v>
      </c>
      <c r="D104" s="80" t="s">
        <v>518</v>
      </c>
      <c r="E104" s="80" t="s">
        <v>434</v>
      </c>
      <c r="F104" s="80" t="s">
        <v>320</v>
      </c>
      <c r="G104" s="81">
        <v>19.354299999999999</v>
      </c>
      <c r="H104" s="225" t="s">
        <v>233</v>
      </c>
      <c r="I104" s="226">
        <f>VLOOKUP($H104,Leistungswerte!$A$8:$E$68,3,FALSE)</f>
        <v>5</v>
      </c>
      <c r="J104" s="226">
        <f>VLOOKUP($H104,Leistungswerte!$A$8:$E$68,4,FALSE)</f>
        <v>0</v>
      </c>
      <c r="K104" s="226">
        <f>VLOOKUP($H104,Leistungswerte!$A$8:$E$68,5,FALSE)</f>
        <v>0</v>
      </c>
      <c r="L104" s="81">
        <f t="shared" si="17"/>
        <v>3832.1513999999997</v>
      </c>
      <c r="M104" s="227">
        <f>VLOOKUP($H104,Leistungswerte!$A$8:$O$68,$P$2,FALSE)</f>
        <v>0</v>
      </c>
      <c r="N104" s="82">
        <f t="shared" si="18"/>
        <v>0</v>
      </c>
      <c r="O104" s="78">
        <f t="shared" si="19"/>
        <v>0</v>
      </c>
      <c r="P104" s="228">
        <f t="shared" ca="1" si="20"/>
        <v>0</v>
      </c>
      <c r="Q104" s="83">
        <f t="shared" ca="1" si="15"/>
        <v>0</v>
      </c>
    </row>
    <row r="105" spans="1:17" ht="24" customHeight="1" x14ac:dyDescent="0.2">
      <c r="A105" s="79">
        <f t="shared" si="16"/>
        <v>83</v>
      </c>
      <c r="B105" s="303" t="s">
        <v>514</v>
      </c>
      <c r="C105" s="80" t="s">
        <v>384</v>
      </c>
      <c r="D105" s="80" t="s">
        <v>519</v>
      </c>
      <c r="E105" s="80" t="s">
        <v>409</v>
      </c>
      <c r="F105" s="80" t="s">
        <v>320</v>
      </c>
      <c r="G105" s="81">
        <v>23.249799999999102</v>
      </c>
      <c r="H105" s="225" t="s">
        <v>233</v>
      </c>
      <c r="I105" s="226">
        <f>VLOOKUP($H105,Leistungswerte!$A$8:$E$68,3,FALSE)</f>
        <v>5</v>
      </c>
      <c r="J105" s="226">
        <f>VLOOKUP($H105,Leistungswerte!$A$8:$E$68,4,FALSE)</f>
        <v>0</v>
      </c>
      <c r="K105" s="226">
        <f>VLOOKUP($H105,Leistungswerte!$A$8:$E$68,5,FALSE)</f>
        <v>0</v>
      </c>
      <c r="L105" s="81">
        <f t="shared" si="17"/>
        <v>4603.4603999998217</v>
      </c>
      <c r="M105" s="227">
        <f>VLOOKUP($H105,Leistungswerte!$A$8:$O$68,$P$2,FALSE)</f>
        <v>0</v>
      </c>
      <c r="N105" s="82">
        <f t="shared" si="18"/>
        <v>0</v>
      </c>
      <c r="O105" s="78">
        <f t="shared" si="19"/>
        <v>0</v>
      </c>
      <c r="P105" s="228">
        <f t="shared" ca="1" si="20"/>
        <v>0</v>
      </c>
      <c r="Q105" s="83">
        <f t="shared" ca="1" si="15"/>
        <v>0</v>
      </c>
    </row>
    <row r="106" spans="1:17" ht="24" customHeight="1" x14ac:dyDescent="0.2">
      <c r="A106" s="79">
        <f t="shared" si="16"/>
        <v>84</v>
      </c>
      <c r="B106" s="303" t="s">
        <v>514</v>
      </c>
      <c r="C106" s="80" t="s">
        <v>384</v>
      </c>
      <c r="D106" s="80" t="s">
        <v>520</v>
      </c>
      <c r="E106" s="80" t="s">
        <v>496</v>
      </c>
      <c r="F106" s="80" t="s">
        <v>363</v>
      </c>
      <c r="G106" s="81">
        <v>49.252704047768603</v>
      </c>
      <c r="H106" s="225" t="s">
        <v>199</v>
      </c>
      <c r="I106" s="226">
        <f>VLOOKUP($H106,Leistungswerte!$A$8:$E$68,3,FALSE)</f>
        <v>2.5</v>
      </c>
      <c r="J106" s="226">
        <f>VLOOKUP($H106,Leistungswerte!$A$8:$E$68,4,FALSE)</f>
        <v>0</v>
      </c>
      <c r="K106" s="226">
        <f>VLOOKUP($H106,Leistungswerte!$A$8:$E$68,5,FALSE)</f>
        <v>0</v>
      </c>
      <c r="L106" s="81">
        <f t="shared" si="17"/>
        <v>4876.0177007290913</v>
      </c>
      <c r="M106" s="227">
        <f>VLOOKUP($H106,Leistungswerte!$A$8:$O$68,$P$2,FALSE)</f>
        <v>0</v>
      </c>
      <c r="N106" s="82">
        <f t="shared" si="18"/>
        <v>0</v>
      </c>
      <c r="O106" s="78">
        <f t="shared" si="19"/>
        <v>0</v>
      </c>
      <c r="P106" s="228">
        <f t="shared" ca="1" si="20"/>
        <v>0</v>
      </c>
      <c r="Q106" s="83">
        <f t="shared" ca="1" si="15"/>
        <v>0</v>
      </c>
    </row>
    <row r="107" spans="1:17" ht="24" customHeight="1" x14ac:dyDescent="0.2">
      <c r="A107" s="79">
        <f t="shared" si="16"/>
        <v>85</v>
      </c>
      <c r="B107" s="303" t="s">
        <v>514</v>
      </c>
      <c r="C107" s="80" t="s">
        <v>384</v>
      </c>
      <c r="D107" s="80" t="s">
        <v>521</v>
      </c>
      <c r="E107" s="80" t="s">
        <v>522</v>
      </c>
      <c r="F107" s="80" t="s">
        <v>363</v>
      </c>
      <c r="G107" s="81">
        <v>11.046507266607501</v>
      </c>
      <c r="H107" s="225" t="s">
        <v>204</v>
      </c>
      <c r="I107" s="226">
        <f>VLOOKUP($H107,Leistungswerte!$A$8:$E$68,3,FALSE)</f>
        <v>1.5</v>
      </c>
      <c r="J107" s="226">
        <f>VLOOKUP($H107,Leistungswerte!$A$8:$E$68,4,FALSE)</f>
        <v>0</v>
      </c>
      <c r="K107" s="226">
        <f>VLOOKUP($H107,Leistungswerte!$A$8:$E$68,5,FALSE)</f>
        <v>0</v>
      </c>
      <c r="L107" s="81">
        <f t="shared" si="17"/>
        <v>656.1625316364856</v>
      </c>
      <c r="M107" s="227">
        <f>VLOOKUP($H107,Leistungswerte!$A$8:$O$68,$P$2,FALSE)</f>
        <v>0</v>
      </c>
      <c r="N107" s="82">
        <f t="shared" si="18"/>
        <v>0</v>
      </c>
      <c r="O107" s="78">
        <f t="shared" si="19"/>
        <v>0</v>
      </c>
      <c r="P107" s="228">
        <f t="shared" ca="1" si="20"/>
        <v>0</v>
      </c>
      <c r="Q107" s="83">
        <f t="shared" ca="1" si="15"/>
        <v>0</v>
      </c>
    </row>
    <row r="108" spans="1:17" ht="24" customHeight="1" x14ac:dyDescent="0.2">
      <c r="A108" s="79">
        <f t="shared" si="16"/>
        <v>86</v>
      </c>
      <c r="B108" s="303" t="s">
        <v>514</v>
      </c>
      <c r="C108" s="80" t="s">
        <v>384</v>
      </c>
      <c r="D108" s="80" t="s">
        <v>523</v>
      </c>
      <c r="E108" s="80" t="s">
        <v>415</v>
      </c>
      <c r="F108" s="80" t="s">
        <v>363</v>
      </c>
      <c r="G108" s="81">
        <v>62.447850000000003</v>
      </c>
      <c r="H108" s="225" t="s">
        <v>193</v>
      </c>
      <c r="I108" s="226">
        <f>VLOOKUP($H108,Leistungswerte!$A$8:$E$68,3,FALSE)</f>
        <v>2.5</v>
      </c>
      <c r="J108" s="226">
        <f>VLOOKUP($H108,Leistungswerte!$A$8:$E$68,4,FALSE)</f>
        <v>0</v>
      </c>
      <c r="K108" s="226">
        <f>VLOOKUP($H108,Leistungswerte!$A$8:$E$68,5,FALSE)</f>
        <v>0</v>
      </c>
      <c r="L108" s="81">
        <f t="shared" si="17"/>
        <v>6182.3371500000003</v>
      </c>
      <c r="M108" s="227">
        <f>VLOOKUP($H108,Leistungswerte!$A$8:$O$68,$P$2,FALSE)</f>
        <v>0</v>
      </c>
      <c r="N108" s="82">
        <f t="shared" si="18"/>
        <v>0</v>
      </c>
      <c r="O108" s="78">
        <f t="shared" si="19"/>
        <v>0</v>
      </c>
      <c r="P108" s="228">
        <f t="shared" ca="1" si="20"/>
        <v>0</v>
      </c>
      <c r="Q108" s="83">
        <f t="shared" ca="1" si="15"/>
        <v>0</v>
      </c>
    </row>
    <row r="109" spans="1:17" ht="24" customHeight="1" x14ac:dyDescent="0.2">
      <c r="A109" s="79">
        <f t="shared" si="16"/>
        <v>87</v>
      </c>
      <c r="B109" s="303" t="s">
        <v>514</v>
      </c>
      <c r="C109" s="80" t="s">
        <v>384</v>
      </c>
      <c r="D109" s="80" t="s">
        <v>524</v>
      </c>
      <c r="E109" s="80" t="s">
        <v>415</v>
      </c>
      <c r="F109" s="80" t="s">
        <v>363</v>
      </c>
      <c r="G109" s="81">
        <v>62.480100000000597</v>
      </c>
      <c r="H109" s="225" t="s">
        <v>193</v>
      </c>
      <c r="I109" s="226">
        <f>VLOOKUP($H109,Leistungswerte!$A$8:$E$68,3,FALSE)</f>
        <v>2.5</v>
      </c>
      <c r="J109" s="226">
        <f>VLOOKUP($H109,Leistungswerte!$A$8:$E$68,4,FALSE)</f>
        <v>0</v>
      </c>
      <c r="K109" s="226">
        <f>VLOOKUP($H109,Leistungswerte!$A$8:$E$68,5,FALSE)</f>
        <v>0</v>
      </c>
      <c r="L109" s="81">
        <f t="shared" si="17"/>
        <v>6185.5299000000587</v>
      </c>
      <c r="M109" s="227">
        <f>VLOOKUP($H109,Leistungswerte!$A$8:$O$68,$P$2,FALSE)</f>
        <v>0</v>
      </c>
      <c r="N109" s="82">
        <f t="shared" si="18"/>
        <v>0</v>
      </c>
      <c r="O109" s="78">
        <f t="shared" si="19"/>
        <v>0</v>
      </c>
      <c r="P109" s="228">
        <f t="shared" ca="1" si="20"/>
        <v>0</v>
      </c>
      <c r="Q109" s="83">
        <f t="shared" ca="1" si="15"/>
        <v>0</v>
      </c>
    </row>
    <row r="110" spans="1:17" ht="24" customHeight="1" x14ac:dyDescent="0.2">
      <c r="A110" s="79">
        <f t="shared" si="16"/>
        <v>88</v>
      </c>
      <c r="B110" s="303" t="s">
        <v>514</v>
      </c>
      <c r="C110" s="80" t="s">
        <v>384</v>
      </c>
      <c r="D110" s="80" t="s">
        <v>525</v>
      </c>
      <c r="E110" s="80" t="s">
        <v>415</v>
      </c>
      <c r="F110" s="80" t="s">
        <v>363</v>
      </c>
      <c r="G110" s="81">
        <v>61.092449999999403</v>
      </c>
      <c r="H110" s="225" t="s">
        <v>193</v>
      </c>
      <c r="I110" s="226">
        <f>VLOOKUP($H110,Leistungswerte!$A$8:$E$68,3,FALSE)</f>
        <v>2.5</v>
      </c>
      <c r="J110" s="226">
        <f>VLOOKUP($H110,Leistungswerte!$A$8:$E$68,4,FALSE)</f>
        <v>0</v>
      </c>
      <c r="K110" s="226">
        <f>VLOOKUP($H110,Leistungswerte!$A$8:$E$68,5,FALSE)</f>
        <v>0</v>
      </c>
      <c r="L110" s="81">
        <f t="shared" si="17"/>
        <v>6048.1525499999407</v>
      </c>
      <c r="M110" s="227">
        <f>VLOOKUP($H110,Leistungswerte!$A$8:$O$68,$P$2,FALSE)</f>
        <v>0</v>
      </c>
      <c r="N110" s="82">
        <f t="shared" si="18"/>
        <v>0</v>
      </c>
      <c r="O110" s="78">
        <f t="shared" si="19"/>
        <v>0</v>
      </c>
      <c r="P110" s="228">
        <f t="shared" ca="1" si="20"/>
        <v>0</v>
      </c>
      <c r="Q110" s="83">
        <f t="shared" ca="1" si="15"/>
        <v>0</v>
      </c>
    </row>
    <row r="111" spans="1:17" ht="24" customHeight="1" x14ac:dyDescent="0.2">
      <c r="A111" s="79">
        <f t="shared" si="16"/>
        <v>89</v>
      </c>
      <c r="B111" s="303" t="s">
        <v>514</v>
      </c>
      <c r="C111" s="80" t="s">
        <v>384</v>
      </c>
      <c r="D111" s="80" t="s">
        <v>526</v>
      </c>
      <c r="E111" s="80" t="s">
        <v>415</v>
      </c>
      <c r="F111" s="80" t="s">
        <v>363</v>
      </c>
      <c r="G111" s="81">
        <v>60.401175000000201</v>
      </c>
      <c r="H111" s="225" t="s">
        <v>193</v>
      </c>
      <c r="I111" s="226">
        <f>VLOOKUP($H111,Leistungswerte!$A$8:$E$68,3,FALSE)</f>
        <v>2.5</v>
      </c>
      <c r="J111" s="226">
        <f>VLOOKUP($H111,Leistungswerte!$A$8:$E$68,4,FALSE)</f>
        <v>0</v>
      </c>
      <c r="K111" s="226">
        <f>VLOOKUP($H111,Leistungswerte!$A$8:$E$68,5,FALSE)</f>
        <v>0</v>
      </c>
      <c r="L111" s="81">
        <f t="shared" si="17"/>
        <v>5979.7163250000203</v>
      </c>
      <c r="M111" s="227">
        <f>VLOOKUP($H111,Leistungswerte!$A$8:$O$68,$P$2,FALSE)</f>
        <v>0</v>
      </c>
      <c r="N111" s="82">
        <f t="shared" si="18"/>
        <v>0</v>
      </c>
      <c r="O111" s="78">
        <f t="shared" si="19"/>
        <v>0</v>
      </c>
      <c r="P111" s="228">
        <f t="shared" ca="1" si="20"/>
        <v>0</v>
      </c>
      <c r="Q111" s="83">
        <f t="shared" ca="1" si="15"/>
        <v>0</v>
      </c>
    </row>
    <row r="112" spans="1:17" ht="24" customHeight="1" x14ac:dyDescent="0.2">
      <c r="A112" s="79">
        <f t="shared" si="16"/>
        <v>90</v>
      </c>
      <c r="B112" s="303" t="s">
        <v>514</v>
      </c>
      <c r="C112" s="80" t="s">
        <v>384</v>
      </c>
      <c r="D112" s="80" t="s">
        <v>527</v>
      </c>
      <c r="E112" s="80" t="s">
        <v>415</v>
      </c>
      <c r="F112" s="80" t="s">
        <v>363</v>
      </c>
      <c r="G112" s="81">
        <v>63.1930249999997</v>
      </c>
      <c r="H112" s="225" t="s">
        <v>193</v>
      </c>
      <c r="I112" s="226">
        <f>VLOOKUP($H112,Leistungswerte!$A$8:$E$68,3,FALSE)</f>
        <v>2.5</v>
      </c>
      <c r="J112" s="226">
        <f>VLOOKUP($H112,Leistungswerte!$A$8:$E$68,4,FALSE)</f>
        <v>0</v>
      </c>
      <c r="K112" s="226">
        <f>VLOOKUP($H112,Leistungswerte!$A$8:$E$68,5,FALSE)</f>
        <v>0</v>
      </c>
      <c r="L112" s="81">
        <f t="shared" si="17"/>
        <v>6256.1094749999702</v>
      </c>
      <c r="M112" s="227">
        <f>VLOOKUP($H112,Leistungswerte!$A$8:$O$68,$P$2,FALSE)</f>
        <v>0</v>
      </c>
      <c r="N112" s="82">
        <f t="shared" si="18"/>
        <v>0</v>
      </c>
      <c r="O112" s="78">
        <f t="shared" si="19"/>
        <v>0</v>
      </c>
      <c r="P112" s="228">
        <f t="shared" ca="1" si="20"/>
        <v>0</v>
      </c>
      <c r="Q112" s="83">
        <f t="shared" ca="1" si="15"/>
        <v>0</v>
      </c>
    </row>
    <row r="113" spans="1:17" ht="24" customHeight="1" x14ac:dyDescent="0.2">
      <c r="A113" s="79">
        <f t="shared" si="16"/>
        <v>91</v>
      </c>
      <c r="B113" s="303" t="s">
        <v>514</v>
      </c>
      <c r="C113" s="80" t="s">
        <v>384</v>
      </c>
      <c r="D113" s="80" t="s">
        <v>528</v>
      </c>
      <c r="E113" s="80" t="s">
        <v>345</v>
      </c>
      <c r="F113" s="80" t="s">
        <v>346</v>
      </c>
      <c r="G113" s="81">
        <v>17.554249999999598</v>
      </c>
      <c r="H113" s="225" t="s">
        <v>220</v>
      </c>
      <c r="I113" s="226">
        <f>VLOOKUP($H113,Leistungswerte!$A$8:$E$68,3,FALSE)</f>
        <v>5</v>
      </c>
      <c r="J113" s="226">
        <f>VLOOKUP($H113,Leistungswerte!$A$8:$E$68,4,FALSE)</f>
        <v>0</v>
      </c>
      <c r="K113" s="226">
        <f>VLOOKUP($H113,Leistungswerte!$A$8:$E$68,5,FALSE)</f>
        <v>0</v>
      </c>
      <c r="L113" s="81">
        <f t="shared" si="17"/>
        <v>3475.7414999999205</v>
      </c>
      <c r="M113" s="227">
        <f>VLOOKUP($H113,Leistungswerte!$A$8:$O$68,$P$2,FALSE)</f>
        <v>0</v>
      </c>
      <c r="N113" s="82">
        <f t="shared" si="18"/>
        <v>0</v>
      </c>
      <c r="O113" s="78">
        <f t="shared" si="19"/>
        <v>0</v>
      </c>
      <c r="P113" s="228">
        <f t="shared" ca="1" si="20"/>
        <v>0</v>
      </c>
      <c r="Q113" s="83">
        <f t="shared" ca="1" si="15"/>
        <v>0</v>
      </c>
    </row>
    <row r="114" spans="1:17" ht="24" customHeight="1" x14ac:dyDescent="0.2">
      <c r="A114" s="79">
        <f t="shared" si="16"/>
        <v>92</v>
      </c>
      <c r="B114" s="303" t="s">
        <v>514</v>
      </c>
      <c r="C114" s="80" t="s">
        <v>417</v>
      </c>
      <c r="D114" s="80" t="s">
        <v>529</v>
      </c>
      <c r="E114" s="80" t="s">
        <v>345</v>
      </c>
      <c r="F114" s="80" t="s">
        <v>320</v>
      </c>
      <c r="G114" s="81">
        <v>20.147225000000301</v>
      </c>
      <c r="H114" s="225" t="s">
        <v>220</v>
      </c>
      <c r="I114" s="226">
        <f>VLOOKUP($H114,Leistungswerte!$A$8:$E$68,3,FALSE)</f>
        <v>5</v>
      </c>
      <c r="J114" s="226">
        <f>VLOOKUP($H114,Leistungswerte!$A$8:$E$68,4,FALSE)</f>
        <v>0</v>
      </c>
      <c r="K114" s="226">
        <f>VLOOKUP($H114,Leistungswerte!$A$8:$E$68,5,FALSE)</f>
        <v>0</v>
      </c>
      <c r="L114" s="81">
        <f t="shared" si="17"/>
        <v>3989.1505500000594</v>
      </c>
      <c r="M114" s="227">
        <f>VLOOKUP($H114,Leistungswerte!$A$8:$O$68,$P$2,FALSE)</f>
        <v>0</v>
      </c>
      <c r="N114" s="82">
        <f t="shared" si="18"/>
        <v>0</v>
      </c>
      <c r="O114" s="78">
        <f t="shared" si="19"/>
        <v>0</v>
      </c>
      <c r="P114" s="228">
        <f t="shared" ca="1" si="20"/>
        <v>0</v>
      </c>
      <c r="Q114" s="83">
        <f t="shared" ca="1" si="15"/>
        <v>0</v>
      </c>
    </row>
    <row r="115" spans="1:17" ht="24" customHeight="1" x14ac:dyDescent="0.2">
      <c r="A115" s="79">
        <f t="shared" si="16"/>
        <v>93</v>
      </c>
      <c r="B115" s="303" t="s">
        <v>514</v>
      </c>
      <c r="C115" s="80" t="s">
        <v>417</v>
      </c>
      <c r="D115" s="80" t="s">
        <v>530</v>
      </c>
      <c r="E115" s="80" t="s">
        <v>411</v>
      </c>
      <c r="F115" s="80" t="s">
        <v>320</v>
      </c>
      <c r="G115" s="81">
        <v>2.3083986042168201</v>
      </c>
      <c r="H115" s="225" t="s">
        <v>253</v>
      </c>
      <c r="I115" s="226">
        <f>VLOOKUP($H115,Leistungswerte!$A$8:$E$68,3,FALSE)</f>
        <v>0</v>
      </c>
      <c r="J115" s="226">
        <f>VLOOKUP($H115,Leistungswerte!$A$8:$E$68,4,FALSE)</f>
        <v>1</v>
      </c>
      <c r="K115" s="226">
        <f>VLOOKUP($H115,Leistungswerte!$A$8:$E$68,5,FALSE)</f>
        <v>0</v>
      </c>
      <c r="L115" s="81">
        <f t="shared" si="17"/>
        <v>27.700783250601841</v>
      </c>
      <c r="M115" s="227">
        <f>VLOOKUP($H115,Leistungswerte!$A$8:$O$68,$P$2,FALSE)</f>
        <v>0</v>
      </c>
      <c r="N115" s="82">
        <f t="shared" si="18"/>
        <v>0</v>
      </c>
      <c r="O115" s="78">
        <f t="shared" si="19"/>
        <v>0</v>
      </c>
      <c r="P115" s="228">
        <f t="shared" ca="1" si="20"/>
        <v>0</v>
      </c>
      <c r="Q115" s="83">
        <f t="shared" ca="1" si="15"/>
        <v>0</v>
      </c>
    </row>
    <row r="116" spans="1:17" ht="24" customHeight="1" x14ac:dyDescent="0.2">
      <c r="A116" s="79">
        <f t="shared" si="16"/>
        <v>94</v>
      </c>
      <c r="B116" s="303" t="s">
        <v>514</v>
      </c>
      <c r="C116" s="80" t="s">
        <v>417</v>
      </c>
      <c r="D116" s="80" t="s">
        <v>531</v>
      </c>
      <c r="E116" s="80" t="s">
        <v>532</v>
      </c>
      <c r="F116" s="80" t="s">
        <v>363</v>
      </c>
      <c r="G116" s="81">
        <v>45.191999999999801</v>
      </c>
      <c r="H116" s="225" t="s">
        <v>206</v>
      </c>
      <c r="I116" s="226">
        <f>VLOOKUP($H116,Leistungswerte!$A$8:$E$68,3,FALSE)</f>
        <v>2.5</v>
      </c>
      <c r="J116" s="226">
        <f>VLOOKUP($H116,Leistungswerte!$A$8:$E$68,4,FALSE)</f>
        <v>0</v>
      </c>
      <c r="K116" s="226">
        <f>VLOOKUP($H116,Leistungswerte!$A$8:$E$68,5,FALSE)</f>
        <v>0</v>
      </c>
      <c r="L116" s="81">
        <f t="shared" si="17"/>
        <v>4474.0079999999807</v>
      </c>
      <c r="M116" s="227">
        <f>VLOOKUP($H116,Leistungswerte!$A$8:$O$68,$P$2,FALSE)</f>
        <v>0</v>
      </c>
      <c r="N116" s="82">
        <f t="shared" si="18"/>
        <v>0</v>
      </c>
      <c r="O116" s="78">
        <f t="shared" si="19"/>
        <v>0</v>
      </c>
      <c r="P116" s="228">
        <f t="shared" ca="1" si="20"/>
        <v>0</v>
      </c>
      <c r="Q116" s="83">
        <f t="shared" ca="1" si="15"/>
        <v>0</v>
      </c>
    </row>
    <row r="117" spans="1:17" ht="24" customHeight="1" x14ac:dyDescent="0.2">
      <c r="A117" s="79">
        <f t="shared" si="16"/>
        <v>95</v>
      </c>
      <c r="B117" s="303" t="s">
        <v>514</v>
      </c>
      <c r="C117" s="80" t="s">
        <v>417</v>
      </c>
      <c r="D117" s="80" t="s">
        <v>533</v>
      </c>
      <c r="E117" s="80" t="s">
        <v>415</v>
      </c>
      <c r="F117" s="80" t="s">
        <v>363</v>
      </c>
      <c r="G117" s="81">
        <v>61.0512000000003</v>
      </c>
      <c r="H117" s="225" t="s">
        <v>193</v>
      </c>
      <c r="I117" s="226">
        <f>VLOOKUP($H117,Leistungswerte!$A$8:$E$68,3,FALSE)</f>
        <v>2.5</v>
      </c>
      <c r="J117" s="226">
        <f>VLOOKUP($H117,Leistungswerte!$A$8:$E$68,4,FALSE)</f>
        <v>0</v>
      </c>
      <c r="K117" s="226">
        <f>VLOOKUP($H117,Leistungswerte!$A$8:$E$68,5,FALSE)</f>
        <v>0</v>
      </c>
      <c r="L117" s="81">
        <f t="shared" si="17"/>
        <v>6044.06880000003</v>
      </c>
      <c r="M117" s="227">
        <f>VLOOKUP($H117,Leistungswerte!$A$8:$O$68,$P$2,FALSE)</f>
        <v>0</v>
      </c>
      <c r="N117" s="82">
        <f t="shared" si="18"/>
        <v>0</v>
      </c>
      <c r="O117" s="78">
        <f t="shared" si="19"/>
        <v>0</v>
      </c>
      <c r="P117" s="228">
        <f t="shared" ca="1" si="20"/>
        <v>0</v>
      </c>
      <c r="Q117" s="83">
        <f t="shared" ca="1" si="15"/>
        <v>0</v>
      </c>
    </row>
    <row r="118" spans="1:17" ht="24" customHeight="1" x14ac:dyDescent="0.2">
      <c r="A118" s="79">
        <f t="shared" si="16"/>
        <v>96</v>
      </c>
      <c r="B118" s="303" t="s">
        <v>514</v>
      </c>
      <c r="C118" s="80" t="s">
        <v>417</v>
      </c>
      <c r="D118" s="80" t="s">
        <v>534</v>
      </c>
      <c r="E118" s="80" t="s">
        <v>532</v>
      </c>
      <c r="F118" s="80" t="s">
        <v>363</v>
      </c>
      <c r="G118" s="81">
        <v>48.5274769272417</v>
      </c>
      <c r="H118" s="225" t="s">
        <v>206</v>
      </c>
      <c r="I118" s="226">
        <f>VLOOKUP($H118,Leistungswerte!$A$8:$E$68,3,FALSE)</f>
        <v>2.5</v>
      </c>
      <c r="J118" s="226">
        <f>VLOOKUP($H118,Leistungswerte!$A$8:$E$68,4,FALSE)</f>
        <v>0</v>
      </c>
      <c r="K118" s="226">
        <f>VLOOKUP($H118,Leistungswerte!$A$8:$E$68,5,FALSE)</f>
        <v>0</v>
      </c>
      <c r="L118" s="81">
        <f t="shared" si="17"/>
        <v>4804.2202157969286</v>
      </c>
      <c r="M118" s="227">
        <f>VLOOKUP($H118,Leistungswerte!$A$8:$O$68,$P$2,FALSE)</f>
        <v>0</v>
      </c>
      <c r="N118" s="82">
        <f t="shared" si="18"/>
        <v>0</v>
      </c>
      <c r="O118" s="78">
        <f t="shared" si="19"/>
        <v>0</v>
      </c>
      <c r="P118" s="228">
        <f t="shared" ca="1" si="20"/>
        <v>0</v>
      </c>
      <c r="Q118" s="83">
        <f t="shared" ca="1" si="15"/>
        <v>0</v>
      </c>
    </row>
    <row r="119" spans="1:17" ht="24" customHeight="1" x14ac:dyDescent="0.2">
      <c r="A119" s="79">
        <f t="shared" si="16"/>
        <v>97</v>
      </c>
      <c r="B119" s="303" t="s">
        <v>514</v>
      </c>
      <c r="C119" s="80" t="s">
        <v>417</v>
      </c>
      <c r="D119" s="80" t="s">
        <v>535</v>
      </c>
      <c r="E119" s="80" t="s">
        <v>415</v>
      </c>
      <c r="F119" s="80" t="s">
        <v>363</v>
      </c>
      <c r="G119" s="81">
        <v>62.187000000000303</v>
      </c>
      <c r="H119" s="225" t="s">
        <v>193</v>
      </c>
      <c r="I119" s="226">
        <f>VLOOKUP($H119,Leistungswerte!$A$8:$E$68,3,FALSE)</f>
        <v>2.5</v>
      </c>
      <c r="J119" s="226">
        <f>VLOOKUP($H119,Leistungswerte!$A$8:$E$68,4,FALSE)</f>
        <v>0</v>
      </c>
      <c r="K119" s="226">
        <f>VLOOKUP($H119,Leistungswerte!$A$8:$E$68,5,FALSE)</f>
        <v>0</v>
      </c>
      <c r="L119" s="81">
        <f t="shared" si="17"/>
        <v>6156.5130000000299</v>
      </c>
      <c r="M119" s="227">
        <f>VLOOKUP($H119,Leistungswerte!$A$8:$O$68,$P$2,FALSE)</f>
        <v>0</v>
      </c>
      <c r="N119" s="82">
        <f t="shared" si="18"/>
        <v>0</v>
      </c>
      <c r="O119" s="78">
        <f t="shared" si="19"/>
        <v>0</v>
      </c>
      <c r="P119" s="228">
        <f t="shared" ca="1" si="20"/>
        <v>0</v>
      </c>
      <c r="Q119" s="83">
        <f t="shared" ref="Q119:Q150" ca="1" si="21">O119*P119</f>
        <v>0</v>
      </c>
    </row>
    <row r="120" spans="1:17" ht="24" customHeight="1" x14ac:dyDescent="0.2">
      <c r="A120" s="79">
        <f t="shared" si="16"/>
        <v>98</v>
      </c>
      <c r="B120" s="303" t="s">
        <v>514</v>
      </c>
      <c r="C120" s="80" t="s">
        <v>417</v>
      </c>
      <c r="D120" s="80" t="s">
        <v>536</v>
      </c>
      <c r="E120" s="80" t="s">
        <v>415</v>
      </c>
      <c r="F120" s="80" t="s">
        <v>363</v>
      </c>
      <c r="G120" s="81">
        <v>61.0929</v>
      </c>
      <c r="H120" s="225" t="s">
        <v>193</v>
      </c>
      <c r="I120" s="226">
        <f>VLOOKUP($H120,Leistungswerte!$A$8:$E$68,3,FALSE)</f>
        <v>2.5</v>
      </c>
      <c r="J120" s="226">
        <f>VLOOKUP($H120,Leistungswerte!$A$8:$E$68,4,FALSE)</f>
        <v>0</v>
      </c>
      <c r="K120" s="226">
        <f>VLOOKUP($H120,Leistungswerte!$A$8:$E$68,5,FALSE)</f>
        <v>0</v>
      </c>
      <c r="L120" s="81">
        <f t="shared" ref="L120:L151" si="22">($G$5/$G$6*I120+J120*12+K120)*G120</f>
        <v>6048.1971000000003</v>
      </c>
      <c r="M120" s="227">
        <f>VLOOKUP($H120,Leistungswerte!$A$8:$O$68,$P$2,FALSE)</f>
        <v>0</v>
      </c>
      <c r="N120" s="82">
        <f t="shared" ref="N120:N151" si="23">IF(M120&lt;&gt;0,G120/M120/24,0)</f>
        <v>0</v>
      </c>
      <c r="O120" s="78">
        <f t="shared" ref="O120:O151" si="24">IF(M120&lt;&gt;0,L120/M120,0)</f>
        <v>0</v>
      </c>
      <c r="P120" s="228">
        <f t="shared" ref="P120:P151" ca="1" si="25">SVS_UR</f>
        <v>0</v>
      </c>
      <c r="Q120" s="83">
        <f t="shared" ca="1" si="21"/>
        <v>0</v>
      </c>
    </row>
    <row r="121" spans="1:17" ht="24" customHeight="1" x14ac:dyDescent="0.2">
      <c r="A121" s="79">
        <f t="shared" si="16"/>
        <v>99</v>
      </c>
      <c r="B121" s="303" t="s">
        <v>514</v>
      </c>
      <c r="C121" s="80" t="s">
        <v>417</v>
      </c>
      <c r="D121" s="80" t="s">
        <v>537</v>
      </c>
      <c r="E121" s="80" t="s">
        <v>538</v>
      </c>
      <c r="F121" s="80" t="s">
        <v>363</v>
      </c>
      <c r="G121" s="81">
        <v>61.017049999999699</v>
      </c>
      <c r="H121" s="225" t="s">
        <v>199</v>
      </c>
      <c r="I121" s="226">
        <f>VLOOKUP($H121,Leistungswerte!$A$8:$E$68,3,FALSE)</f>
        <v>2.5</v>
      </c>
      <c r="J121" s="226">
        <f>VLOOKUP($H121,Leistungswerte!$A$8:$E$68,4,FALSE)</f>
        <v>0</v>
      </c>
      <c r="K121" s="226">
        <f>VLOOKUP($H121,Leistungswerte!$A$8:$E$68,5,FALSE)</f>
        <v>0</v>
      </c>
      <c r="L121" s="81">
        <f t="shared" si="22"/>
        <v>6040.6879499999704</v>
      </c>
      <c r="M121" s="227">
        <f>VLOOKUP($H121,Leistungswerte!$A$8:$O$68,$P$2,FALSE)</f>
        <v>0</v>
      </c>
      <c r="N121" s="82">
        <f t="shared" si="23"/>
        <v>0</v>
      </c>
      <c r="O121" s="78">
        <f t="shared" si="24"/>
        <v>0</v>
      </c>
      <c r="P121" s="228">
        <f t="shared" ca="1" si="25"/>
        <v>0</v>
      </c>
      <c r="Q121" s="83">
        <f t="shared" ca="1" si="21"/>
        <v>0</v>
      </c>
    </row>
    <row r="122" spans="1:17" ht="24" customHeight="1" x14ac:dyDescent="0.2">
      <c r="A122" s="79">
        <f t="shared" si="16"/>
        <v>100</v>
      </c>
      <c r="B122" s="303" t="s">
        <v>514</v>
      </c>
      <c r="C122" s="80" t="s">
        <v>417</v>
      </c>
      <c r="D122" s="80" t="s">
        <v>539</v>
      </c>
      <c r="E122" s="80" t="s">
        <v>415</v>
      </c>
      <c r="F122" s="80" t="s">
        <v>363</v>
      </c>
      <c r="G122" s="81">
        <v>63.283025000002503</v>
      </c>
      <c r="H122" s="225" t="s">
        <v>193</v>
      </c>
      <c r="I122" s="226">
        <f>VLOOKUP($H122,Leistungswerte!$A$8:$E$68,3,FALSE)</f>
        <v>2.5</v>
      </c>
      <c r="J122" s="226">
        <f>VLOOKUP($H122,Leistungswerte!$A$8:$E$68,4,FALSE)</f>
        <v>0</v>
      </c>
      <c r="K122" s="226">
        <f>VLOOKUP($H122,Leistungswerte!$A$8:$E$68,5,FALSE)</f>
        <v>0</v>
      </c>
      <c r="L122" s="81">
        <f t="shared" si="22"/>
        <v>6265.0194750002474</v>
      </c>
      <c r="M122" s="227">
        <f>VLOOKUP($H122,Leistungswerte!$A$8:$O$68,$P$2,FALSE)</f>
        <v>0</v>
      </c>
      <c r="N122" s="82">
        <f t="shared" si="23"/>
        <v>0</v>
      </c>
      <c r="O122" s="78">
        <f t="shared" si="24"/>
        <v>0</v>
      </c>
      <c r="P122" s="228">
        <f t="shared" ca="1" si="25"/>
        <v>0</v>
      </c>
      <c r="Q122" s="83">
        <f t="shared" ca="1" si="21"/>
        <v>0</v>
      </c>
    </row>
    <row r="123" spans="1:17" ht="24" customHeight="1" x14ac:dyDescent="0.2">
      <c r="A123" s="79">
        <f t="shared" si="16"/>
        <v>101</v>
      </c>
      <c r="B123" s="303" t="s">
        <v>514</v>
      </c>
      <c r="C123" s="80" t="s">
        <v>417</v>
      </c>
      <c r="D123" s="80" t="s">
        <v>540</v>
      </c>
      <c r="E123" s="80" t="s">
        <v>345</v>
      </c>
      <c r="F123" s="80" t="s">
        <v>320</v>
      </c>
      <c r="G123" s="81">
        <v>16.647749999998499</v>
      </c>
      <c r="H123" s="225" t="s">
        <v>220</v>
      </c>
      <c r="I123" s="226">
        <f>VLOOKUP($H123,Leistungswerte!$A$8:$E$68,3,FALSE)</f>
        <v>5</v>
      </c>
      <c r="J123" s="226">
        <f>VLOOKUP($H123,Leistungswerte!$A$8:$E$68,4,FALSE)</f>
        <v>0</v>
      </c>
      <c r="K123" s="226">
        <f>VLOOKUP($H123,Leistungswerte!$A$8:$E$68,5,FALSE)</f>
        <v>0</v>
      </c>
      <c r="L123" s="81">
        <f t="shared" si="22"/>
        <v>3296.2544999997031</v>
      </c>
      <c r="M123" s="227">
        <f>VLOOKUP($H123,Leistungswerte!$A$8:$O$68,$P$2,FALSE)</f>
        <v>0</v>
      </c>
      <c r="N123" s="82">
        <f t="shared" si="23"/>
        <v>0</v>
      </c>
      <c r="O123" s="78">
        <f t="shared" si="24"/>
        <v>0</v>
      </c>
      <c r="P123" s="228">
        <f t="shared" ca="1" si="25"/>
        <v>0</v>
      </c>
      <c r="Q123" s="83">
        <f t="shared" ca="1" si="21"/>
        <v>0</v>
      </c>
    </row>
    <row r="124" spans="1:17" ht="24" customHeight="1" x14ac:dyDescent="0.2">
      <c r="A124" s="79">
        <f t="shared" si="16"/>
        <v>102</v>
      </c>
      <c r="B124" s="303" t="s">
        <v>514</v>
      </c>
      <c r="C124" s="80" t="s">
        <v>417</v>
      </c>
      <c r="D124" s="80" t="s">
        <v>541</v>
      </c>
      <c r="E124" s="80" t="s">
        <v>351</v>
      </c>
      <c r="F124" s="80" t="s">
        <v>320</v>
      </c>
      <c r="G124" s="81">
        <v>95.195050000004699</v>
      </c>
      <c r="H124" s="225" t="s">
        <v>227</v>
      </c>
      <c r="I124" s="226">
        <f>VLOOKUP($H124,Leistungswerte!$A$8:$E$68,3,FALSE)</f>
        <v>5</v>
      </c>
      <c r="J124" s="226">
        <f>VLOOKUP($H124,Leistungswerte!$A$8:$E$68,4,FALSE)</f>
        <v>0</v>
      </c>
      <c r="K124" s="226">
        <f>VLOOKUP($H124,Leistungswerte!$A$8:$E$68,5,FALSE)</f>
        <v>0</v>
      </c>
      <c r="L124" s="81">
        <f t="shared" si="22"/>
        <v>18848.619900000929</v>
      </c>
      <c r="M124" s="227">
        <f>VLOOKUP($H124,Leistungswerte!$A$8:$O$68,$P$2,FALSE)</f>
        <v>0</v>
      </c>
      <c r="N124" s="82">
        <f t="shared" si="23"/>
        <v>0</v>
      </c>
      <c r="O124" s="78">
        <f t="shared" si="24"/>
        <v>0</v>
      </c>
      <c r="P124" s="228">
        <f t="shared" ca="1" si="25"/>
        <v>0</v>
      </c>
      <c r="Q124" s="83">
        <f t="shared" ca="1" si="21"/>
        <v>0</v>
      </c>
    </row>
    <row r="125" spans="1:17" ht="24" customHeight="1" x14ac:dyDescent="0.2">
      <c r="A125" s="79">
        <f t="shared" si="16"/>
        <v>103</v>
      </c>
      <c r="B125" s="303" t="s">
        <v>514</v>
      </c>
      <c r="C125" s="80" t="s">
        <v>441</v>
      </c>
      <c r="D125" s="80" t="s">
        <v>542</v>
      </c>
      <c r="E125" s="80" t="s">
        <v>345</v>
      </c>
      <c r="F125" s="80" t="s">
        <v>320</v>
      </c>
      <c r="G125" s="81">
        <v>15.6717999999998</v>
      </c>
      <c r="H125" s="225" t="s">
        <v>220</v>
      </c>
      <c r="I125" s="226">
        <f>VLOOKUP($H125,Leistungswerte!$A$8:$E$68,3,FALSE)</f>
        <v>5</v>
      </c>
      <c r="J125" s="226">
        <f>VLOOKUP($H125,Leistungswerte!$A$8:$E$68,4,FALSE)</f>
        <v>0</v>
      </c>
      <c r="K125" s="226">
        <f>VLOOKUP($H125,Leistungswerte!$A$8:$E$68,5,FALSE)</f>
        <v>0</v>
      </c>
      <c r="L125" s="81">
        <f t="shared" si="22"/>
        <v>3103.0163999999604</v>
      </c>
      <c r="M125" s="227">
        <f>VLOOKUP($H125,Leistungswerte!$A$8:$O$68,$P$2,FALSE)</f>
        <v>0</v>
      </c>
      <c r="N125" s="82">
        <f t="shared" si="23"/>
        <v>0</v>
      </c>
      <c r="O125" s="78">
        <f t="shared" si="24"/>
        <v>0</v>
      </c>
      <c r="P125" s="228">
        <f t="shared" ca="1" si="25"/>
        <v>0</v>
      </c>
      <c r="Q125" s="83">
        <f t="shared" ca="1" si="21"/>
        <v>0</v>
      </c>
    </row>
    <row r="126" spans="1:17" ht="24" customHeight="1" x14ac:dyDescent="0.2">
      <c r="A126" s="79">
        <f t="shared" si="16"/>
        <v>104</v>
      </c>
      <c r="B126" s="303" t="s">
        <v>514</v>
      </c>
      <c r="C126" s="80" t="s">
        <v>441</v>
      </c>
      <c r="D126" s="80" t="s">
        <v>543</v>
      </c>
      <c r="E126" s="80" t="s">
        <v>317</v>
      </c>
      <c r="F126" s="80" t="s">
        <v>320</v>
      </c>
      <c r="G126" s="81">
        <v>5.3610500000007004</v>
      </c>
      <c r="H126" s="225" t="s">
        <v>253</v>
      </c>
      <c r="I126" s="226">
        <f>VLOOKUP($H126,Leistungswerte!$A$8:$E$68,3,FALSE)</f>
        <v>0</v>
      </c>
      <c r="J126" s="226">
        <f>VLOOKUP($H126,Leistungswerte!$A$8:$E$68,4,FALSE)</f>
        <v>1</v>
      </c>
      <c r="K126" s="226">
        <f>VLOOKUP($H126,Leistungswerte!$A$8:$E$68,5,FALSE)</f>
        <v>0</v>
      </c>
      <c r="L126" s="81">
        <f t="shared" si="22"/>
        <v>64.332600000008398</v>
      </c>
      <c r="M126" s="227">
        <f>VLOOKUP($H126,Leistungswerte!$A$8:$O$68,$P$2,FALSE)</f>
        <v>0</v>
      </c>
      <c r="N126" s="82">
        <f t="shared" si="23"/>
        <v>0</v>
      </c>
      <c r="O126" s="78">
        <f t="shared" si="24"/>
        <v>0</v>
      </c>
      <c r="P126" s="228">
        <f t="shared" ca="1" si="25"/>
        <v>0</v>
      </c>
      <c r="Q126" s="83">
        <f t="shared" ca="1" si="21"/>
        <v>0</v>
      </c>
    </row>
    <row r="127" spans="1:17" ht="24" customHeight="1" x14ac:dyDescent="0.2">
      <c r="A127" s="79">
        <f t="shared" si="16"/>
        <v>105</v>
      </c>
      <c r="B127" s="303" t="s">
        <v>514</v>
      </c>
      <c r="C127" s="80" t="s">
        <v>441</v>
      </c>
      <c r="D127" s="80" t="s">
        <v>544</v>
      </c>
      <c r="E127" s="80" t="s">
        <v>532</v>
      </c>
      <c r="F127" s="80" t="s">
        <v>363</v>
      </c>
      <c r="G127" s="81">
        <v>45.259199899016899</v>
      </c>
      <c r="H127" s="225" t="s">
        <v>206</v>
      </c>
      <c r="I127" s="226">
        <f>VLOOKUP($H127,Leistungswerte!$A$8:$E$68,3,FALSE)</f>
        <v>2.5</v>
      </c>
      <c r="J127" s="226">
        <f>VLOOKUP($H127,Leistungswerte!$A$8:$E$68,4,FALSE)</f>
        <v>0</v>
      </c>
      <c r="K127" s="226">
        <f>VLOOKUP($H127,Leistungswerte!$A$8:$E$68,5,FALSE)</f>
        <v>0</v>
      </c>
      <c r="L127" s="81">
        <f t="shared" si="22"/>
        <v>4480.6607900026729</v>
      </c>
      <c r="M127" s="227">
        <f>VLOOKUP($H127,Leistungswerte!$A$8:$O$68,$P$2,FALSE)</f>
        <v>0</v>
      </c>
      <c r="N127" s="82">
        <f t="shared" si="23"/>
        <v>0</v>
      </c>
      <c r="O127" s="78">
        <f t="shared" si="24"/>
        <v>0</v>
      </c>
      <c r="P127" s="228">
        <f t="shared" ca="1" si="25"/>
        <v>0</v>
      </c>
      <c r="Q127" s="83">
        <f t="shared" ca="1" si="21"/>
        <v>0</v>
      </c>
    </row>
    <row r="128" spans="1:17" ht="24" customHeight="1" x14ac:dyDescent="0.2">
      <c r="A128" s="79">
        <f t="shared" si="16"/>
        <v>106</v>
      </c>
      <c r="B128" s="303" t="s">
        <v>514</v>
      </c>
      <c r="C128" s="80" t="s">
        <v>441</v>
      </c>
      <c r="D128" s="80" t="s">
        <v>545</v>
      </c>
      <c r="E128" s="80" t="s">
        <v>546</v>
      </c>
      <c r="F128" s="80" t="s">
        <v>365</v>
      </c>
      <c r="G128" s="81">
        <v>61.059599919054698</v>
      </c>
      <c r="H128" s="225" t="s">
        <v>193</v>
      </c>
      <c r="I128" s="226">
        <f>VLOOKUP($H128,Leistungswerte!$A$8:$E$68,3,FALSE)</f>
        <v>2.5</v>
      </c>
      <c r="J128" s="226">
        <f>VLOOKUP($H128,Leistungswerte!$A$8:$E$68,4,FALSE)</f>
        <v>0</v>
      </c>
      <c r="K128" s="226">
        <f>VLOOKUP($H128,Leistungswerte!$A$8:$E$68,5,FALSE)</f>
        <v>0</v>
      </c>
      <c r="L128" s="81">
        <f t="shared" si="22"/>
        <v>6044.9003919864153</v>
      </c>
      <c r="M128" s="227">
        <f>VLOOKUP($H128,Leistungswerte!$A$8:$O$68,$P$2,FALSE)</f>
        <v>0</v>
      </c>
      <c r="N128" s="82">
        <f t="shared" si="23"/>
        <v>0</v>
      </c>
      <c r="O128" s="78">
        <f t="shared" si="24"/>
        <v>0</v>
      </c>
      <c r="P128" s="228">
        <f t="shared" ca="1" si="25"/>
        <v>0</v>
      </c>
      <c r="Q128" s="83">
        <f t="shared" ca="1" si="21"/>
        <v>0</v>
      </c>
    </row>
    <row r="129" spans="1:17" ht="24" customHeight="1" x14ac:dyDescent="0.2">
      <c r="A129" s="79">
        <f t="shared" si="16"/>
        <v>107</v>
      </c>
      <c r="B129" s="303" t="s">
        <v>514</v>
      </c>
      <c r="C129" s="80" t="s">
        <v>441</v>
      </c>
      <c r="D129" s="80" t="s">
        <v>547</v>
      </c>
      <c r="E129" s="80" t="s">
        <v>415</v>
      </c>
      <c r="F129" s="80" t="s">
        <v>363</v>
      </c>
      <c r="G129" s="81">
        <v>48.297200000001403</v>
      </c>
      <c r="H129" s="225" t="s">
        <v>193</v>
      </c>
      <c r="I129" s="226">
        <f>VLOOKUP($H129,Leistungswerte!$A$8:$E$68,3,FALSE)</f>
        <v>2.5</v>
      </c>
      <c r="J129" s="226">
        <f>VLOOKUP($H129,Leistungswerte!$A$8:$E$68,4,FALSE)</f>
        <v>0</v>
      </c>
      <c r="K129" s="226">
        <f>VLOOKUP($H129,Leistungswerte!$A$8:$E$68,5,FALSE)</f>
        <v>0</v>
      </c>
      <c r="L129" s="81">
        <f t="shared" si="22"/>
        <v>4781.4228000001385</v>
      </c>
      <c r="M129" s="227">
        <f>VLOOKUP($H129,Leistungswerte!$A$8:$O$68,$P$2,FALSE)</f>
        <v>0</v>
      </c>
      <c r="N129" s="82">
        <f t="shared" si="23"/>
        <v>0</v>
      </c>
      <c r="O129" s="78">
        <f t="shared" si="24"/>
        <v>0</v>
      </c>
      <c r="P129" s="228">
        <f t="shared" ca="1" si="25"/>
        <v>0</v>
      </c>
      <c r="Q129" s="83">
        <f t="shared" ca="1" si="21"/>
        <v>0</v>
      </c>
    </row>
    <row r="130" spans="1:17" ht="24" customHeight="1" x14ac:dyDescent="0.2">
      <c r="A130" s="79">
        <f t="shared" si="16"/>
        <v>108</v>
      </c>
      <c r="B130" s="303" t="s">
        <v>514</v>
      </c>
      <c r="C130" s="80" t="s">
        <v>441</v>
      </c>
      <c r="D130" s="80" t="s">
        <v>548</v>
      </c>
      <c r="E130" s="80" t="s">
        <v>415</v>
      </c>
      <c r="F130" s="80" t="s">
        <v>363</v>
      </c>
      <c r="G130" s="81">
        <v>62.0741999999996</v>
      </c>
      <c r="H130" s="225" t="s">
        <v>193</v>
      </c>
      <c r="I130" s="226">
        <f>VLOOKUP($H130,Leistungswerte!$A$8:$E$68,3,FALSE)</f>
        <v>2.5</v>
      </c>
      <c r="J130" s="226">
        <f>VLOOKUP($H130,Leistungswerte!$A$8:$E$68,4,FALSE)</f>
        <v>0</v>
      </c>
      <c r="K130" s="226">
        <f>VLOOKUP($H130,Leistungswerte!$A$8:$E$68,5,FALSE)</f>
        <v>0</v>
      </c>
      <c r="L130" s="81">
        <f t="shared" si="22"/>
        <v>6145.34579999996</v>
      </c>
      <c r="M130" s="227">
        <f>VLOOKUP($H130,Leistungswerte!$A$8:$O$68,$P$2,FALSE)</f>
        <v>0</v>
      </c>
      <c r="N130" s="82">
        <f t="shared" si="23"/>
        <v>0</v>
      </c>
      <c r="O130" s="78">
        <f t="shared" si="24"/>
        <v>0</v>
      </c>
      <c r="P130" s="228">
        <f t="shared" ca="1" si="25"/>
        <v>0</v>
      </c>
      <c r="Q130" s="83">
        <f t="shared" ca="1" si="21"/>
        <v>0</v>
      </c>
    </row>
    <row r="131" spans="1:17" ht="24" customHeight="1" x14ac:dyDescent="0.2">
      <c r="A131" s="79">
        <f t="shared" si="16"/>
        <v>109</v>
      </c>
      <c r="B131" s="303" t="s">
        <v>514</v>
      </c>
      <c r="C131" s="80" t="s">
        <v>441</v>
      </c>
      <c r="D131" s="80" t="s">
        <v>549</v>
      </c>
      <c r="E131" s="80" t="s">
        <v>415</v>
      </c>
      <c r="F131" s="80" t="s">
        <v>363</v>
      </c>
      <c r="G131" s="81">
        <v>65.016650000001604</v>
      </c>
      <c r="H131" s="225" t="s">
        <v>193</v>
      </c>
      <c r="I131" s="226">
        <f>VLOOKUP($H131,Leistungswerte!$A$8:$E$68,3,FALSE)</f>
        <v>2.5</v>
      </c>
      <c r="J131" s="226">
        <f>VLOOKUP($H131,Leistungswerte!$A$8:$E$68,4,FALSE)</f>
        <v>0</v>
      </c>
      <c r="K131" s="226">
        <f>VLOOKUP($H131,Leistungswerte!$A$8:$E$68,5,FALSE)</f>
        <v>0</v>
      </c>
      <c r="L131" s="81">
        <f t="shared" si="22"/>
        <v>6436.6483500001586</v>
      </c>
      <c r="M131" s="227">
        <f>VLOOKUP($H131,Leistungswerte!$A$8:$O$68,$P$2,FALSE)</f>
        <v>0</v>
      </c>
      <c r="N131" s="82">
        <f t="shared" si="23"/>
        <v>0</v>
      </c>
      <c r="O131" s="78">
        <f t="shared" si="24"/>
        <v>0</v>
      </c>
      <c r="P131" s="228">
        <f t="shared" ca="1" si="25"/>
        <v>0</v>
      </c>
      <c r="Q131" s="83">
        <f t="shared" ca="1" si="21"/>
        <v>0</v>
      </c>
    </row>
    <row r="132" spans="1:17" ht="24" customHeight="1" x14ac:dyDescent="0.2">
      <c r="A132" s="79">
        <f t="shared" si="16"/>
        <v>110</v>
      </c>
      <c r="B132" s="303" t="s">
        <v>514</v>
      </c>
      <c r="C132" s="80" t="s">
        <v>441</v>
      </c>
      <c r="D132" s="80" t="s">
        <v>550</v>
      </c>
      <c r="E132" s="80" t="s">
        <v>415</v>
      </c>
      <c r="F132" s="80" t="s">
        <v>363</v>
      </c>
      <c r="G132" s="81">
        <v>65.095199999978405</v>
      </c>
      <c r="H132" s="225" t="s">
        <v>193</v>
      </c>
      <c r="I132" s="226">
        <f>VLOOKUP($H132,Leistungswerte!$A$8:$E$68,3,FALSE)</f>
        <v>2.5</v>
      </c>
      <c r="J132" s="226">
        <f>VLOOKUP($H132,Leistungswerte!$A$8:$E$68,4,FALSE)</f>
        <v>0</v>
      </c>
      <c r="K132" s="226">
        <f>VLOOKUP($H132,Leistungswerte!$A$8:$E$68,5,FALSE)</f>
        <v>0</v>
      </c>
      <c r="L132" s="81">
        <f t="shared" si="22"/>
        <v>6444.4247999978625</v>
      </c>
      <c r="M132" s="227">
        <f>VLOOKUP($H132,Leistungswerte!$A$8:$O$68,$P$2,FALSE)</f>
        <v>0</v>
      </c>
      <c r="N132" s="82">
        <f t="shared" si="23"/>
        <v>0</v>
      </c>
      <c r="O132" s="78">
        <f t="shared" si="24"/>
        <v>0</v>
      </c>
      <c r="P132" s="228">
        <f t="shared" ca="1" si="25"/>
        <v>0</v>
      </c>
      <c r="Q132" s="83">
        <f t="shared" ca="1" si="21"/>
        <v>0</v>
      </c>
    </row>
    <row r="133" spans="1:17" ht="24" customHeight="1" x14ac:dyDescent="0.2">
      <c r="A133" s="79">
        <f t="shared" si="16"/>
        <v>111</v>
      </c>
      <c r="B133" s="303" t="s">
        <v>514</v>
      </c>
      <c r="C133" s="80" t="s">
        <v>441</v>
      </c>
      <c r="D133" s="80" t="s">
        <v>551</v>
      </c>
      <c r="E133" s="80" t="s">
        <v>415</v>
      </c>
      <c r="F133" s="80" t="s">
        <v>363</v>
      </c>
      <c r="G133" s="81">
        <v>63.451899999999803</v>
      </c>
      <c r="H133" s="225" t="s">
        <v>193</v>
      </c>
      <c r="I133" s="226">
        <f>VLOOKUP($H133,Leistungswerte!$A$8:$E$68,3,FALSE)</f>
        <v>2.5</v>
      </c>
      <c r="J133" s="226">
        <f>VLOOKUP($H133,Leistungswerte!$A$8:$E$68,4,FALSE)</f>
        <v>0</v>
      </c>
      <c r="K133" s="226">
        <f>VLOOKUP($H133,Leistungswerte!$A$8:$E$68,5,FALSE)</f>
        <v>0</v>
      </c>
      <c r="L133" s="81">
        <f t="shared" si="22"/>
        <v>6281.7380999999805</v>
      </c>
      <c r="M133" s="227">
        <f>VLOOKUP($H133,Leistungswerte!$A$8:$O$68,$P$2,FALSE)</f>
        <v>0</v>
      </c>
      <c r="N133" s="82">
        <f t="shared" si="23"/>
        <v>0</v>
      </c>
      <c r="O133" s="78">
        <f t="shared" si="24"/>
        <v>0</v>
      </c>
      <c r="P133" s="228">
        <f t="shared" ca="1" si="25"/>
        <v>0</v>
      </c>
      <c r="Q133" s="83">
        <f t="shared" ca="1" si="21"/>
        <v>0</v>
      </c>
    </row>
    <row r="134" spans="1:17" ht="24" customHeight="1" x14ac:dyDescent="0.2">
      <c r="A134" s="79">
        <f t="shared" si="16"/>
        <v>112</v>
      </c>
      <c r="B134" s="303" t="s">
        <v>514</v>
      </c>
      <c r="C134" s="80" t="s">
        <v>441</v>
      </c>
      <c r="D134" s="80" t="s">
        <v>552</v>
      </c>
      <c r="E134" s="80" t="s">
        <v>345</v>
      </c>
      <c r="F134" s="80" t="s">
        <v>320</v>
      </c>
      <c r="G134" s="81">
        <v>16.966250000000201</v>
      </c>
      <c r="H134" s="225" t="s">
        <v>220</v>
      </c>
      <c r="I134" s="226">
        <f>VLOOKUP($H134,Leistungswerte!$A$8:$E$68,3,FALSE)</f>
        <v>5</v>
      </c>
      <c r="J134" s="226">
        <f>VLOOKUP($H134,Leistungswerte!$A$8:$E$68,4,FALSE)</f>
        <v>0</v>
      </c>
      <c r="K134" s="226">
        <f>VLOOKUP($H134,Leistungswerte!$A$8:$E$68,5,FALSE)</f>
        <v>0</v>
      </c>
      <c r="L134" s="81">
        <f t="shared" si="22"/>
        <v>3359.3175000000397</v>
      </c>
      <c r="M134" s="227">
        <f>VLOOKUP($H134,Leistungswerte!$A$8:$O$68,$P$2,FALSE)</f>
        <v>0</v>
      </c>
      <c r="N134" s="82">
        <f t="shared" si="23"/>
        <v>0</v>
      </c>
      <c r="O134" s="78">
        <f t="shared" si="24"/>
        <v>0</v>
      </c>
      <c r="P134" s="228">
        <f t="shared" ca="1" si="25"/>
        <v>0</v>
      </c>
      <c r="Q134" s="83">
        <f t="shared" ca="1" si="21"/>
        <v>0</v>
      </c>
    </row>
    <row r="135" spans="1:17" ht="24" customHeight="1" x14ac:dyDescent="0.2">
      <c r="A135" s="79">
        <f t="shared" si="16"/>
        <v>113</v>
      </c>
      <c r="B135" s="303" t="s">
        <v>514</v>
      </c>
      <c r="C135" s="80" t="s">
        <v>441</v>
      </c>
      <c r="D135" s="80" t="s">
        <v>553</v>
      </c>
      <c r="E135" s="80" t="s">
        <v>351</v>
      </c>
      <c r="F135" s="80" t="s">
        <v>320</v>
      </c>
      <c r="G135" s="81">
        <v>98.7702125000298</v>
      </c>
      <c r="H135" s="225" t="s">
        <v>227</v>
      </c>
      <c r="I135" s="226">
        <f>VLOOKUP($H135,Leistungswerte!$A$8:$E$68,3,FALSE)</f>
        <v>5</v>
      </c>
      <c r="J135" s="226">
        <f>VLOOKUP($H135,Leistungswerte!$A$8:$E$68,4,FALSE)</f>
        <v>0</v>
      </c>
      <c r="K135" s="226">
        <f>VLOOKUP($H135,Leistungswerte!$A$8:$E$68,5,FALSE)</f>
        <v>0</v>
      </c>
      <c r="L135" s="81">
        <f t="shared" si="22"/>
        <v>19556.502075005901</v>
      </c>
      <c r="M135" s="227">
        <f>VLOOKUP($H135,Leistungswerte!$A$8:$O$68,$P$2,FALSE)</f>
        <v>0</v>
      </c>
      <c r="N135" s="82">
        <f t="shared" si="23"/>
        <v>0</v>
      </c>
      <c r="O135" s="78">
        <f t="shared" si="24"/>
        <v>0</v>
      </c>
      <c r="P135" s="228">
        <f t="shared" ca="1" si="25"/>
        <v>0</v>
      </c>
      <c r="Q135" s="83">
        <f t="shared" ca="1" si="21"/>
        <v>0</v>
      </c>
    </row>
    <row r="136" spans="1:17" ht="24" customHeight="1" x14ac:dyDescent="0.2">
      <c r="A136" s="79">
        <f t="shared" si="16"/>
        <v>114</v>
      </c>
      <c r="B136" s="303" t="s">
        <v>554</v>
      </c>
      <c r="C136" s="80" t="s">
        <v>384</v>
      </c>
      <c r="D136" s="80" t="s">
        <v>555</v>
      </c>
      <c r="E136" s="80" t="s">
        <v>556</v>
      </c>
      <c r="F136" s="80" t="s">
        <v>320</v>
      </c>
      <c r="G136" s="81">
        <v>230.35332125717699</v>
      </c>
      <c r="H136" s="225" t="s">
        <v>227</v>
      </c>
      <c r="I136" s="226">
        <f>VLOOKUP($H136,Leistungswerte!$A$8:$E$68,3,FALSE)</f>
        <v>5</v>
      </c>
      <c r="J136" s="226">
        <f>VLOOKUP($H136,Leistungswerte!$A$8:$E$68,4,FALSE)</f>
        <v>0</v>
      </c>
      <c r="K136" s="226">
        <f>VLOOKUP($H136,Leistungswerte!$A$8:$E$68,5,FALSE)</f>
        <v>0</v>
      </c>
      <c r="L136" s="81">
        <f t="shared" si="22"/>
        <v>45609.957608921046</v>
      </c>
      <c r="M136" s="227">
        <f>VLOOKUP($H136,Leistungswerte!$A$8:$O$68,$P$2,FALSE)</f>
        <v>0</v>
      </c>
      <c r="N136" s="82">
        <f t="shared" si="23"/>
        <v>0</v>
      </c>
      <c r="O136" s="78">
        <f t="shared" si="24"/>
        <v>0</v>
      </c>
      <c r="P136" s="228">
        <f t="shared" ca="1" si="25"/>
        <v>0</v>
      </c>
      <c r="Q136" s="83">
        <f t="shared" ca="1" si="21"/>
        <v>0</v>
      </c>
    </row>
    <row r="137" spans="1:17" ht="24" customHeight="1" x14ac:dyDescent="0.2">
      <c r="A137" s="79">
        <f t="shared" si="16"/>
        <v>115</v>
      </c>
      <c r="B137" s="303" t="s">
        <v>554</v>
      </c>
      <c r="C137" s="80" t="s">
        <v>384</v>
      </c>
      <c r="D137" s="80" t="s">
        <v>557</v>
      </c>
      <c r="E137" s="80" t="s">
        <v>397</v>
      </c>
      <c r="F137" s="80" t="s">
        <v>320</v>
      </c>
      <c r="G137" s="81">
        <v>11.683099964639499</v>
      </c>
      <c r="H137" s="225" t="s">
        <v>269</v>
      </c>
      <c r="I137" s="226">
        <f>VLOOKUP($H137,Leistungswerte!$A$8:$E$68,3,FALSE)</f>
        <v>0</v>
      </c>
      <c r="J137" s="226">
        <f>VLOOKUP($H137,Leistungswerte!$A$8:$E$68,4,FALSE)</f>
        <v>0</v>
      </c>
      <c r="K137" s="226">
        <f>VLOOKUP($H137,Leistungswerte!$A$8:$E$68,5,FALSE)</f>
        <v>0</v>
      </c>
      <c r="L137" s="81">
        <f t="shared" si="22"/>
        <v>0</v>
      </c>
      <c r="M137" s="227">
        <f>VLOOKUP($H137,Leistungswerte!$A$8:$O$68,$P$2,FALSE)</f>
        <v>0</v>
      </c>
      <c r="N137" s="82">
        <f t="shared" si="23"/>
        <v>0</v>
      </c>
      <c r="O137" s="78">
        <f t="shared" si="24"/>
        <v>0</v>
      </c>
      <c r="P137" s="228">
        <f t="shared" ca="1" si="25"/>
        <v>0</v>
      </c>
      <c r="Q137" s="83">
        <f t="shared" ca="1" si="21"/>
        <v>0</v>
      </c>
    </row>
    <row r="138" spans="1:17" ht="24" customHeight="1" x14ac:dyDescent="0.2">
      <c r="A138" s="79">
        <f t="shared" si="16"/>
        <v>116</v>
      </c>
      <c r="B138" s="303" t="s">
        <v>554</v>
      </c>
      <c r="C138" s="80" t="s">
        <v>384</v>
      </c>
      <c r="D138" s="80" t="s">
        <v>558</v>
      </c>
      <c r="E138" s="80" t="s">
        <v>434</v>
      </c>
      <c r="F138" s="80" t="s">
        <v>320</v>
      </c>
      <c r="G138" s="81">
        <v>13.375349999999999</v>
      </c>
      <c r="H138" s="225" t="s">
        <v>233</v>
      </c>
      <c r="I138" s="226">
        <f>VLOOKUP($H138,Leistungswerte!$A$8:$E$68,3,FALSE)</f>
        <v>5</v>
      </c>
      <c r="J138" s="226">
        <f>VLOOKUP($H138,Leistungswerte!$A$8:$E$68,4,FALSE)</f>
        <v>0</v>
      </c>
      <c r="K138" s="226">
        <f>VLOOKUP($H138,Leistungswerte!$A$8:$E$68,5,FALSE)</f>
        <v>0</v>
      </c>
      <c r="L138" s="81">
        <f t="shared" si="22"/>
        <v>2648.3192999999997</v>
      </c>
      <c r="M138" s="227">
        <f>VLOOKUP($H138,Leistungswerte!$A$8:$O$68,$P$2,FALSE)</f>
        <v>0</v>
      </c>
      <c r="N138" s="82">
        <f t="shared" si="23"/>
        <v>0</v>
      </c>
      <c r="O138" s="78">
        <f t="shared" si="24"/>
        <v>0</v>
      </c>
      <c r="P138" s="228">
        <f t="shared" ca="1" si="25"/>
        <v>0</v>
      </c>
      <c r="Q138" s="83">
        <f t="shared" ca="1" si="21"/>
        <v>0</v>
      </c>
    </row>
    <row r="139" spans="1:17" ht="24" customHeight="1" x14ac:dyDescent="0.2">
      <c r="A139" s="79">
        <f t="shared" si="16"/>
        <v>117</v>
      </c>
      <c r="B139" s="303" t="s">
        <v>554</v>
      </c>
      <c r="C139" s="80" t="s">
        <v>384</v>
      </c>
      <c r="D139" s="80" t="s">
        <v>559</v>
      </c>
      <c r="E139" s="80" t="s">
        <v>409</v>
      </c>
      <c r="F139" s="80" t="s">
        <v>320</v>
      </c>
      <c r="G139" s="81">
        <v>13.765075</v>
      </c>
      <c r="H139" s="225" t="s">
        <v>233</v>
      </c>
      <c r="I139" s="226">
        <f>VLOOKUP($H139,Leistungswerte!$A$8:$E$68,3,FALSE)</f>
        <v>5</v>
      </c>
      <c r="J139" s="226">
        <f>VLOOKUP($H139,Leistungswerte!$A$8:$E$68,4,FALSE)</f>
        <v>0</v>
      </c>
      <c r="K139" s="226">
        <f>VLOOKUP($H139,Leistungswerte!$A$8:$E$68,5,FALSE)</f>
        <v>0</v>
      </c>
      <c r="L139" s="81">
        <f t="shared" si="22"/>
        <v>2725.4848499999998</v>
      </c>
      <c r="M139" s="227">
        <f>VLOOKUP($H139,Leistungswerte!$A$8:$O$68,$P$2,FALSE)</f>
        <v>0</v>
      </c>
      <c r="N139" s="82">
        <f t="shared" si="23"/>
        <v>0</v>
      </c>
      <c r="O139" s="78">
        <f t="shared" si="24"/>
        <v>0</v>
      </c>
      <c r="P139" s="228">
        <f t="shared" ca="1" si="25"/>
        <v>0</v>
      </c>
      <c r="Q139" s="83">
        <f t="shared" ca="1" si="21"/>
        <v>0</v>
      </c>
    </row>
    <row r="140" spans="1:17" ht="24" customHeight="1" x14ac:dyDescent="0.2">
      <c r="A140" s="79">
        <f t="shared" si="16"/>
        <v>118</v>
      </c>
      <c r="B140" s="303" t="s">
        <v>554</v>
      </c>
      <c r="C140" s="80" t="s">
        <v>384</v>
      </c>
      <c r="D140" s="80" t="s">
        <v>560</v>
      </c>
      <c r="E140" s="80" t="s">
        <v>345</v>
      </c>
      <c r="F140" s="80" t="s">
        <v>320</v>
      </c>
      <c r="G140" s="81">
        <v>26.698569843088901</v>
      </c>
      <c r="H140" s="225" t="s">
        <v>220</v>
      </c>
      <c r="I140" s="226">
        <f>VLOOKUP($H140,Leistungswerte!$A$8:$E$68,3,FALSE)</f>
        <v>5</v>
      </c>
      <c r="J140" s="226">
        <f>VLOOKUP($H140,Leistungswerte!$A$8:$E$68,4,FALSE)</f>
        <v>0</v>
      </c>
      <c r="K140" s="226">
        <f>VLOOKUP($H140,Leistungswerte!$A$8:$E$68,5,FALSE)</f>
        <v>0</v>
      </c>
      <c r="L140" s="81">
        <f t="shared" si="22"/>
        <v>5286.3168289316027</v>
      </c>
      <c r="M140" s="227">
        <f>VLOOKUP($H140,Leistungswerte!$A$8:$O$68,$P$2,FALSE)</f>
        <v>0</v>
      </c>
      <c r="N140" s="82">
        <f t="shared" si="23"/>
        <v>0</v>
      </c>
      <c r="O140" s="78">
        <f t="shared" si="24"/>
        <v>0</v>
      </c>
      <c r="P140" s="228">
        <f t="shared" ca="1" si="25"/>
        <v>0</v>
      </c>
      <c r="Q140" s="83">
        <f t="shared" ca="1" si="21"/>
        <v>0</v>
      </c>
    </row>
    <row r="141" spans="1:17" ht="24" customHeight="1" x14ac:dyDescent="0.2">
      <c r="A141" s="79">
        <f t="shared" si="16"/>
        <v>119</v>
      </c>
      <c r="B141" s="303" t="s">
        <v>554</v>
      </c>
      <c r="C141" s="80" t="s">
        <v>384</v>
      </c>
      <c r="D141" s="80" t="s">
        <v>561</v>
      </c>
      <c r="E141" s="80" t="s">
        <v>562</v>
      </c>
      <c r="F141" s="80" t="s">
        <v>320</v>
      </c>
      <c r="G141" s="81">
        <v>5.1042000000080803</v>
      </c>
      <c r="H141" s="225" t="s">
        <v>269</v>
      </c>
      <c r="I141" s="226">
        <f>VLOOKUP($H141,Leistungswerte!$A$8:$E$68,3,FALSE)</f>
        <v>0</v>
      </c>
      <c r="J141" s="226">
        <f>VLOOKUP($H141,Leistungswerte!$A$8:$E$68,4,FALSE)</f>
        <v>0</v>
      </c>
      <c r="K141" s="226">
        <f>VLOOKUP($H141,Leistungswerte!$A$8:$E$68,5,FALSE)</f>
        <v>0</v>
      </c>
      <c r="L141" s="81">
        <f t="shared" si="22"/>
        <v>0</v>
      </c>
      <c r="M141" s="227">
        <f>VLOOKUP($H141,Leistungswerte!$A$8:$O$68,$P$2,FALSE)</f>
        <v>0</v>
      </c>
      <c r="N141" s="82">
        <f t="shared" si="23"/>
        <v>0</v>
      </c>
      <c r="O141" s="78">
        <f t="shared" si="24"/>
        <v>0</v>
      </c>
      <c r="P141" s="228">
        <f t="shared" ca="1" si="25"/>
        <v>0</v>
      </c>
      <c r="Q141" s="83">
        <f t="shared" ca="1" si="21"/>
        <v>0</v>
      </c>
    </row>
    <row r="142" spans="1:17" ht="24" customHeight="1" x14ac:dyDescent="0.2">
      <c r="A142" s="79">
        <f t="shared" si="16"/>
        <v>120</v>
      </c>
      <c r="B142" s="303" t="s">
        <v>554</v>
      </c>
      <c r="C142" s="80" t="s">
        <v>384</v>
      </c>
      <c r="D142" s="80" t="s">
        <v>563</v>
      </c>
      <c r="E142" s="80" t="s">
        <v>222</v>
      </c>
      <c r="F142" s="80" t="s">
        <v>320</v>
      </c>
      <c r="G142" s="81">
        <v>5.0628999999968096</v>
      </c>
      <c r="H142" s="225" t="s">
        <v>221</v>
      </c>
      <c r="I142" s="226">
        <f>VLOOKUP($H142,Leistungswerte!$A$8:$E$68,3,FALSE)</f>
        <v>5</v>
      </c>
      <c r="J142" s="226">
        <f>VLOOKUP($H142,Leistungswerte!$A$8:$E$68,4,FALSE)</f>
        <v>0</v>
      </c>
      <c r="K142" s="226">
        <f>VLOOKUP($H142,Leistungswerte!$A$8:$E$68,5,FALSE)</f>
        <v>0</v>
      </c>
      <c r="L142" s="81">
        <f t="shared" si="22"/>
        <v>1002.4541999993683</v>
      </c>
      <c r="M142" s="227">
        <f>VLOOKUP($H142,Leistungswerte!$A$8:$O$68,$P$2,FALSE)</f>
        <v>0</v>
      </c>
      <c r="N142" s="82">
        <f t="shared" si="23"/>
        <v>0</v>
      </c>
      <c r="O142" s="78">
        <f t="shared" si="24"/>
        <v>0</v>
      </c>
      <c r="P142" s="228">
        <f t="shared" ca="1" si="25"/>
        <v>0</v>
      </c>
      <c r="Q142" s="83">
        <f t="shared" ca="1" si="21"/>
        <v>0</v>
      </c>
    </row>
    <row r="143" spans="1:17" ht="24" customHeight="1" x14ac:dyDescent="0.2">
      <c r="A143" s="79">
        <f t="shared" si="16"/>
        <v>121</v>
      </c>
      <c r="B143" s="303" t="s">
        <v>554</v>
      </c>
      <c r="C143" s="80" t="s">
        <v>384</v>
      </c>
      <c r="D143" s="80" t="s">
        <v>564</v>
      </c>
      <c r="E143" s="80" t="s">
        <v>565</v>
      </c>
      <c r="F143" s="80" t="s">
        <v>320</v>
      </c>
      <c r="G143" s="81">
        <v>26.473124999999499</v>
      </c>
      <c r="H143" s="225" t="s">
        <v>253</v>
      </c>
      <c r="I143" s="226">
        <f>VLOOKUP($H143,Leistungswerte!$A$8:$E$68,3,FALSE)</f>
        <v>0</v>
      </c>
      <c r="J143" s="226">
        <f>VLOOKUP($H143,Leistungswerte!$A$8:$E$68,4,FALSE)</f>
        <v>1</v>
      </c>
      <c r="K143" s="226">
        <f>VLOOKUP($H143,Leistungswerte!$A$8:$E$68,5,FALSE)</f>
        <v>0</v>
      </c>
      <c r="L143" s="81">
        <f t="shared" si="22"/>
        <v>317.67749999999398</v>
      </c>
      <c r="M143" s="227">
        <f>VLOOKUP($H143,Leistungswerte!$A$8:$O$68,$P$2,FALSE)</f>
        <v>0</v>
      </c>
      <c r="N143" s="82">
        <f t="shared" si="23"/>
        <v>0</v>
      </c>
      <c r="O143" s="78">
        <f t="shared" si="24"/>
        <v>0</v>
      </c>
      <c r="P143" s="228">
        <f t="shared" ca="1" si="25"/>
        <v>0</v>
      </c>
      <c r="Q143" s="83">
        <f t="shared" ca="1" si="21"/>
        <v>0</v>
      </c>
    </row>
    <row r="144" spans="1:17" ht="24" customHeight="1" x14ac:dyDescent="0.2">
      <c r="A144" s="79">
        <f t="shared" si="16"/>
        <v>122</v>
      </c>
      <c r="B144" s="303" t="s">
        <v>554</v>
      </c>
      <c r="C144" s="80" t="s">
        <v>384</v>
      </c>
      <c r="D144" s="80" t="s">
        <v>566</v>
      </c>
      <c r="E144" s="80" t="s">
        <v>567</v>
      </c>
      <c r="F144" s="80" t="s">
        <v>356</v>
      </c>
      <c r="G144" s="81">
        <v>75.465075723029102</v>
      </c>
      <c r="H144" s="225" t="s">
        <v>199</v>
      </c>
      <c r="I144" s="226">
        <f>VLOOKUP($H144,Leistungswerte!$A$8:$E$68,3,FALSE)</f>
        <v>2.5</v>
      </c>
      <c r="J144" s="226">
        <f>VLOOKUP($H144,Leistungswerte!$A$8:$E$68,4,FALSE)</f>
        <v>0</v>
      </c>
      <c r="K144" s="226">
        <f>VLOOKUP($H144,Leistungswerte!$A$8:$E$68,5,FALSE)</f>
        <v>0</v>
      </c>
      <c r="L144" s="81">
        <f t="shared" si="22"/>
        <v>7471.0424965798811</v>
      </c>
      <c r="M144" s="227">
        <f>VLOOKUP($H144,Leistungswerte!$A$8:$O$68,$P$2,FALSE)</f>
        <v>0</v>
      </c>
      <c r="N144" s="82">
        <f t="shared" si="23"/>
        <v>0</v>
      </c>
      <c r="O144" s="78">
        <f t="shared" si="24"/>
        <v>0</v>
      </c>
      <c r="P144" s="228">
        <f t="shared" ca="1" si="25"/>
        <v>0</v>
      </c>
      <c r="Q144" s="83">
        <f t="shared" ca="1" si="21"/>
        <v>0</v>
      </c>
    </row>
    <row r="145" spans="1:17" ht="24" customHeight="1" x14ac:dyDescent="0.2">
      <c r="A145" s="79">
        <f t="shared" si="16"/>
        <v>123</v>
      </c>
      <c r="B145" s="303" t="s">
        <v>554</v>
      </c>
      <c r="C145" s="80" t="s">
        <v>384</v>
      </c>
      <c r="D145" s="80" t="s">
        <v>568</v>
      </c>
      <c r="E145" s="80" t="s">
        <v>569</v>
      </c>
      <c r="F145" s="80" t="s">
        <v>356</v>
      </c>
      <c r="G145" s="81">
        <v>25.413719547288501</v>
      </c>
      <c r="H145" s="225" t="s">
        <v>209</v>
      </c>
      <c r="I145" s="226">
        <f>VLOOKUP($H145,Leistungswerte!$A$8:$E$68,3,FALSE)</f>
        <v>1</v>
      </c>
      <c r="J145" s="226">
        <f>VLOOKUP($H145,Leistungswerte!$A$8:$E$68,4,FALSE)</f>
        <v>0</v>
      </c>
      <c r="K145" s="226">
        <f>VLOOKUP($H145,Leistungswerte!$A$8:$E$68,5,FALSE)</f>
        <v>0</v>
      </c>
      <c r="L145" s="81">
        <f t="shared" si="22"/>
        <v>1006.3832940726247</v>
      </c>
      <c r="M145" s="227">
        <f>VLOOKUP($H145,Leistungswerte!$A$8:$O$68,$P$2,FALSE)</f>
        <v>0</v>
      </c>
      <c r="N145" s="82">
        <f t="shared" si="23"/>
        <v>0</v>
      </c>
      <c r="O145" s="78">
        <f t="shared" si="24"/>
        <v>0</v>
      </c>
      <c r="P145" s="228">
        <f t="shared" ca="1" si="25"/>
        <v>0</v>
      </c>
      <c r="Q145" s="83">
        <f t="shared" ca="1" si="21"/>
        <v>0</v>
      </c>
    </row>
    <row r="146" spans="1:17" ht="24" customHeight="1" x14ac:dyDescent="0.2">
      <c r="A146" s="79">
        <f t="shared" si="16"/>
        <v>124</v>
      </c>
      <c r="B146" s="303" t="s">
        <v>554</v>
      </c>
      <c r="C146" s="80" t="s">
        <v>384</v>
      </c>
      <c r="D146" s="80" t="s">
        <v>570</v>
      </c>
      <c r="E146" s="80" t="s">
        <v>569</v>
      </c>
      <c r="F146" s="80" t="s">
        <v>356</v>
      </c>
      <c r="G146" s="81">
        <v>25.0617895464115</v>
      </c>
      <c r="H146" s="225" t="s">
        <v>209</v>
      </c>
      <c r="I146" s="226">
        <f>VLOOKUP($H146,Leistungswerte!$A$8:$E$68,3,FALSE)</f>
        <v>1</v>
      </c>
      <c r="J146" s="226">
        <f>VLOOKUP($H146,Leistungswerte!$A$8:$E$68,4,FALSE)</f>
        <v>0</v>
      </c>
      <c r="K146" s="226">
        <f>VLOOKUP($H146,Leistungswerte!$A$8:$E$68,5,FALSE)</f>
        <v>0</v>
      </c>
      <c r="L146" s="81">
        <f t="shared" si="22"/>
        <v>992.44686603789546</v>
      </c>
      <c r="M146" s="227">
        <f>VLOOKUP($H146,Leistungswerte!$A$8:$O$68,$P$2,FALSE)</f>
        <v>0</v>
      </c>
      <c r="N146" s="82">
        <f t="shared" si="23"/>
        <v>0</v>
      </c>
      <c r="O146" s="78">
        <f t="shared" si="24"/>
        <v>0</v>
      </c>
      <c r="P146" s="228">
        <f t="shared" ca="1" si="25"/>
        <v>0</v>
      </c>
      <c r="Q146" s="83">
        <f t="shared" ca="1" si="21"/>
        <v>0</v>
      </c>
    </row>
    <row r="147" spans="1:17" ht="24" customHeight="1" x14ac:dyDescent="0.2">
      <c r="A147" s="79">
        <f t="shared" si="16"/>
        <v>125</v>
      </c>
      <c r="B147" s="303" t="s">
        <v>554</v>
      </c>
      <c r="C147" s="80" t="s">
        <v>384</v>
      </c>
      <c r="D147" s="80" t="s">
        <v>571</v>
      </c>
      <c r="E147" s="80" t="s">
        <v>572</v>
      </c>
      <c r="F147" s="80" t="s">
        <v>356</v>
      </c>
      <c r="G147" s="81">
        <v>75.362108088526995</v>
      </c>
      <c r="H147" s="225" t="s">
        <v>199</v>
      </c>
      <c r="I147" s="226">
        <f>VLOOKUP($H147,Leistungswerte!$A$8:$E$68,3,FALSE)</f>
        <v>2.5</v>
      </c>
      <c r="J147" s="226">
        <f>VLOOKUP($H147,Leistungswerte!$A$8:$E$68,4,FALSE)</f>
        <v>0</v>
      </c>
      <c r="K147" s="226">
        <f>VLOOKUP($H147,Leistungswerte!$A$8:$E$68,5,FALSE)</f>
        <v>0</v>
      </c>
      <c r="L147" s="81">
        <f t="shared" si="22"/>
        <v>7460.8487007641725</v>
      </c>
      <c r="M147" s="227">
        <f>VLOOKUP($H147,Leistungswerte!$A$8:$O$68,$P$2,FALSE)</f>
        <v>0</v>
      </c>
      <c r="N147" s="82">
        <f t="shared" si="23"/>
        <v>0</v>
      </c>
      <c r="O147" s="78">
        <f t="shared" si="24"/>
        <v>0</v>
      </c>
      <c r="P147" s="228">
        <f t="shared" ca="1" si="25"/>
        <v>0</v>
      </c>
      <c r="Q147" s="83">
        <f t="shared" ca="1" si="21"/>
        <v>0</v>
      </c>
    </row>
    <row r="148" spans="1:17" ht="24" customHeight="1" x14ac:dyDescent="0.2">
      <c r="A148" s="79">
        <f t="shared" si="16"/>
        <v>126</v>
      </c>
      <c r="B148" s="303" t="s">
        <v>554</v>
      </c>
      <c r="C148" s="80" t="s">
        <v>384</v>
      </c>
      <c r="D148" s="80" t="s">
        <v>573</v>
      </c>
      <c r="E148" s="301" t="s">
        <v>574</v>
      </c>
      <c r="F148" s="80" t="s">
        <v>356</v>
      </c>
      <c r="G148" s="81">
        <v>23.6845</v>
      </c>
      <c r="H148" s="225" t="s">
        <v>195</v>
      </c>
      <c r="I148" s="226">
        <f>VLOOKUP($H148,Leistungswerte!$A$8:$E$68,3,FALSE)</f>
        <v>1</v>
      </c>
      <c r="J148" s="226">
        <f>VLOOKUP($H148,Leistungswerte!$A$8:$E$68,4,FALSE)</f>
        <v>0</v>
      </c>
      <c r="K148" s="226">
        <f>VLOOKUP($H148,Leistungswerte!$A$8:$E$68,5,FALSE)</f>
        <v>0</v>
      </c>
      <c r="L148" s="81">
        <f t="shared" si="22"/>
        <v>937.90620000000001</v>
      </c>
      <c r="M148" s="227">
        <f>VLOOKUP($H148,Leistungswerte!$A$8:$O$68,$P$2,FALSE)</f>
        <v>0</v>
      </c>
      <c r="N148" s="82">
        <f t="shared" si="23"/>
        <v>0</v>
      </c>
      <c r="O148" s="78">
        <f t="shared" si="24"/>
        <v>0</v>
      </c>
      <c r="P148" s="228">
        <f t="shared" ca="1" si="25"/>
        <v>0</v>
      </c>
      <c r="Q148" s="83">
        <f t="shared" ca="1" si="21"/>
        <v>0</v>
      </c>
    </row>
    <row r="149" spans="1:17" ht="24" customHeight="1" x14ac:dyDescent="0.2">
      <c r="A149" s="79">
        <f t="shared" si="16"/>
        <v>127</v>
      </c>
      <c r="B149" s="303" t="s">
        <v>554</v>
      </c>
      <c r="C149" s="80" t="s">
        <v>384</v>
      </c>
      <c r="D149" s="80" t="s">
        <v>575</v>
      </c>
      <c r="E149" s="80" t="s">
        <v>345</v>
      </c>
      <c r="F149" s="80" t="s">
        <v>346</v>
      </c>
      <c r="G149" s="81">
        <v>22.008459567704499</v>
      </c>
      <c r="H149" s="225" t="s">
        <v>220</v>
      </c>
      <c r="I149" s="226">
        <f>VLOOKUP($H149,Leistungswerte!$A$8:$E$68,3,FALSE)</f>
        <v>5</v>
      </c>
      <c r="J149" s="226">
        <f>VLOOKUP($H149,Leistungswerte!$A$8:$E$68,4,FALSE)</f>
        <v>0</v>
      </c>
      <c r="K149" s="226">
        <f>VLOOKUP($H149,Leistungswerte!$A$8:$E$68,5,FALSE)</f>
        <v>0</v>
      </c>
      <c r="L149" s="81">
        <f t="shared" si="22"/>
        <v>4357.6749944054909</v>
      </c>
      <c r="M149" s="227">
        <f>VLOOKUP($H149,Leistungswerte!$A$8:$O$68,$P$2,FALSE)</f>
        <v>0</v>
      </c>
      <c r="N149" s="82">
        <f t="shared" si="23"/>
        <v>0</v>
      </c>
      <c r="O149" s="78">
        <f t="shared" si="24"/>
        <v>0</v>
      </c>
      <c r="P149" s="228">
        <f t="shared" ca="1" si="25"/>
        <v>0</v>
      </c>
      <c r="Q149" s="83">
        <f t="shared" ca="1" si="21"/>
        <v>0</v>
      </c>
    </row>
    <row r="150" spans="1:17" ht="24" customHeight="1" x14ac:dyDescent="0.2">
      <c r="A150" s="79">
        <f t="shared" si="16"/>
        <v>128</v>
      </c>
      <c r="B150" s="303" t="s">
        <v>554</v>
      </c>
      <c r="C150" s="80" t="s">
        <v>417</v>
      </c>
      <c r="D150" s="80" t="s">
        <v>576</v>
      </c>
      <c r="E150" s="80" t="s">
        <v>452</v>
      </c>
      <c r="F150" s="80" t="s">
        <v>320</v>
      </c>
      <c r="G150" s="81">
        <v>26.5099249999978</v>
      </c>
      <c r="H150" s="225" t="s">
        <v>269</v>
      </c>
      <c r="I150" s="226">
        <f>VLOOKUP($H150,Leistungswerte!$A$8:$E$68,3,FALSE)</f>
        <v>0</v>
      </c>
      <c r="J150" s="226">
        <f>VLOOKUP($H150,Leistungswerte!$A$8:$E$68,4,FALSE)</f>
        <v>0</v>
      </c>
      <c r="K150" s="226">
        <f>VLOOKUP($H150,Leistungswerte!$A$8:$E$68,5,FALSE)</f>
        <v>0</v>
      </c>
      <c r="L150" s="81">
        <f t="shared" si="22"/>
        <v>0</v>
      </c>
      <c r="M150" s="227">
        <f>VLOOKUP($H150,Leistungswerte!$A$8:$O$68,$P$2,FALSE)</f>
        <v>0</v>
      </c>
      <c r="N150" s="82">
        <f t="shared" si="23"/>
        <v>0</v>
      </c>
      <c r="O150" s="78">
        <f t="shared" si="24"/>
        <v>0</v>
      </c>
      <c r="P150" s="228">
        <f t="shared" ca="1" si="25"/>
        <v>0</v>
      </c>
      <c r="Q150" s="83">
        <f t="shared" ca="1" si="21"/>
        <v>0</v>
      </c>
    </row>
    <row r="151" spans="1:17" ht="24" customHeight="1" x14ac:dyDescent="0.2">
      <c r="A151" s="79">
        <f t="shared" si="16"/>
        <v>129</v>
      </c>
      <c r="B151" s="303" t="s">
        <v>554</v>
      </c>
      <c r="C151" s="80" t="s">
        <v>417</v>
      </c>
      <c r="D151" s="80" t="s">
        <v>577</v>
      </c>
      <c r="E151" s="80" t="s">
        <v>578</v>
      </c>
      <c r="F151" s="80" t="s">
        <v>356</v>
      </c>
      <c r="G151" s="81">
        <v>73.421949999997807</v>
      </c>
      <c r="H151" s="225" t="s">
        <v>199</v>
      </c>
      <c r="I151" s="226">
        <f>VLOOKUP($H151,Leistungswerte!$A$8:$E$68,3,FALSE)</f>
        <v>2.5</v>
      </c>
      <c r="J151" s="226">
        <f>VLOOKUP($H151,Leistungswerte!$A$8:$E$68,4,FALSE)</f>
        <v>0</v>
      </c>
      <c r="K151" s="226">
        <f>VLOOKUP($H151,Leistungswerte!$A$8:$E$68,5,FALSE)</f>
        <v>0</v>
      </c>
      <c r="L151" s="81">
        <f t="shared" si="22"/>
        <v>7268.7730499997833</v>
      </c>
      <c r="M151" s="227">
        <f>VLOOKUP($H151,Leistungswerte!$A$8:$O$68,$P$2,FALSE)</f>
        <v>0</v>
      </c>
      <c r="N151" s="82">
        <f t="shared" si="23"/>
        <v>0</v>
      </c>
      <c r="O151" s="78">
        <f t="shared" si="24"/>
        <v>0</v>
      </c>
      <c r="P151" s="228">
        <f t="shared" ca="1" si="25"/>
        <v>0</v>
      </c>
      <c r="Q151" s="83">
        <f t="shared" ref="Q151:Q179" ca="1" si="26">O151*P151</f>
        <v>0</v>
      </c>
    </row>
    <row r="152" spans="1:17" ht="24" customHeight="1" x14ac:dyDescent="0.2">
      <c r="A152" s="79">
        <f t="shared" si="16"/>
        <v>130</v>
      </c>
      <c r="B152" s="303" t="s">
        <v>554</v>
      </c>
      <c r="C152" s="80" t="s">
        <v>417</v>
      </c>
      <c r="D152" s="80" t="s">
        <v>579</v>
      </c>
      <c r="E152" s="80" t="s">
        <v>580</v>
      </c>
      <c r="F152" s="80" t="s">
        <v>356</v>
      </c>
      <c r="G152" s="81">
        <v>24.5682500000005</v>
      </c>
      <c r="H152" s="225" t="s">
        <v>209</v>
      </c>
      <c r="I152" s="226">
        <f>VLOOKUP($H152,Leistungswerte!$A$8:$E$68,3,FALSE)</f>
        <v>1</v>
      </c>
      <c r="J152" s="226">
        <f>VLOOKUP($H152,Leistungswerte!$A$8:$E$68,4,FALSE)</f>
        <v>0</v>
      </c>
      <c r="K152" s="226">
        <f>VLOOKUP($H152,Leistungswerte!$A$8:$E$68,5,FALSE)</f>
        <v>0</v>
      </c>
      <c r="L152" s="81">
        <f t="shared" ref="L152:L179" si="27">($G$5/$G$6*I152+J152*12+K152)*G152</f>
        <v>972.90270000001988</v>
      </c>
      <c r="M152" s="227">
        <f>VLOOKUP($H152,Leistungswerte!$A$8:$O$68,$P$2,FALSE)</f>
        <v>0</v>
      </c>
      <c r="N152" s="82">
        <f t="shared" ref="N152:N179" si="28">IF(M152&lt;&gt;0,G152/M152/24,0)</f>
        <v>0</v>
      </c>
      <c r="O152" s="78">
        <f t="shared" ref="O152:O179" si="29">IF(M152&lt;&gt;0,L152/M152,0)</f>
        <v>0</v>
      </c>
      <c r="P152" s="228">
        <f t="shared" ref="P152:P179" ca="1" si="30">SVS_UR</f>
        <v>0</v>
      </c>
      <c r="Q152" s="83">
        <f t="shared" ca="1" si="26"/>
        <v>0</v>
      </c>
    </row>
    <row r="153" spans="1:17" ht="24" customHeight="1" x14ac:dyDescent="0.2">
      <c r="A153" s="79">
        <f t="shared" si="16"/>
        <v>131</v>
      </c>
      <c r="B153" s="303" t="s">
        <v>554</v>
      </c>
      <c r="C153" s="80" t="s">
        <v>417</v>
      </c>
      <c r="D153" s="80" t="s">
        <v>581</v>
      </c>
      <c r="E153" s="80" t="s">
        <v>582</v>
      </c>
      <c r="F153" s="80" t="s">
        <v>356</v>
      </c>
      <c r="G153" s="81">
        <v>24.5774995234008</v>
      </c>
      <c r="H153" s="225" t="s">
        <v>209</v>
      </c>
      <c r="I153" s="226">
        <f>VLOOKUP($H153,Leistungswerte!$A$8:$E$68,3,FALSE)</f>
        <v>1</v>
      </c>
      <c r="J153" s="226">
        <f>VLOOKUP($H153,Leistungswerte!$A$8:$E$68,4,FALSE)</f>
        <v>0</v>
      </c>
      <c r="K153" s="226">
        <f>VLOOKUP($H153,Leistungswerte!$A$8:$E$68,5,FALSE)</f>
        <v>0</v>
      </c>
      <c r="L153" s="81">
        <f t="shared" si="27"/>
        <v>973.26898112667175</v>
      </c>
      <c r="M153" s="227">
        <f>VLOOKUP($H153,Leistungswerte!$A$8:$O$68,$P$2,FALSE)</f>
        <v>0</v>
      </c>
      <c r="N153" s="82">
        <f t="shared" si="28"/>
        <v>0</v>
      </c>
      <c r="O153" s="78">
        <f t="shared" si="29"/>
        <v>0</v>
      </c>
      <c r="P153" s="228">
        <f t="shared" ca="1" si="30"/>
        <v>0</v>
      </c>
      <c r="Q153" s="83">
        <f t="shared" ca="1" si="26"/>
        <v>0</v>
      </c>
    </row>
    <row r="154" spans="1:17" ht="24" customHeight="1" x14ac:dyDescent="0.2">
      <c r="A154" s="79">
        <f t="shared" si="16"/>
        <v>132</v>
      </c>
      <c r="B154" s="303" t="s">
        <v>554</v>
      </c>
      <c r="C154" s="80" t="s">
        <v>417</v>
      </c>
      <c r="D154" s="80" t="s">
        <v>583</v>
      </c>
      <c r="E154" s="80" t="s">
        <v>538</v>
      </c>
      <c r="F154" s="80" t="s">
        <v>356</v>
      </c>
      <c r="G154" s="81">
        <v>72.821000000050006</v>
      </c>
      <c r="H154" s="225" t="s">
        <v>199</v>
      </c>
      <c r="I154" s="226">
        <f>VLOOKUP($H154,Leistungswerte!$A$8:$E$68,3,FALSE)</f>
        <v>2.5</v>
      </c>
      <c r="J154" s="226">
        <f>VLOOKUP($H154,Leistungswerte!$A$8:$E$68,4,FALSE)</f>
        <v>0</v>
      </c>
      <c r="K154" s="226">
        <f>VLOOKUP($H154,Leistungswerte!$A$8:$E$68,5,FALSE)</f>
        <v>0</v>
      </c>
      <c r="L154" s="81">
        <f t="shared" si="27"/>
        <v>7209.2790000049508</v>
      </c>
      <c r="M154" s="227">
        <f>VLOOKUP($H154,Leistungswerte!$A$8:$O$68,$P$2,FALSE)</f>
        <v>0</v>
      </c>
      <c r="N154" s="82">
        <f t="shared" si="28"/>
        <v>0</v>
      </c>
      <c r="O154" s="78">
        <f t="shared" si="29"/>
        <v>0</v>
      </c>
      <c r="P154" s="228">
        <f t="shared" ca="1" si="30"/>
        <v>0</v>
      </c>
      <c r="Q154" s="83">
        <f t="shared" ca="1" si="26"/>
        <v>0</v>
      </c>
    </row>
    <row r="155" spans="1:17" ht="24" customHeight="1" x14ac:dyDescent="0.2">
      <c r="A155" s="79">
        <f t="shared" si="16"/>
        <v>133</v>
      </c>
      <c r="B155" s="303" t="s">
        <v>554</v>
      </c>
      <c r="C155" s="80" t="s">
        <v>417</v>
      </c>
      <c r="D155" s="80" t="s">
        <v>584</v>
      </c>
      <c r="E155" s="80" t="s">
        <v>532</v>
      </c>
      <c r="F155" s="80" t="s">
        <v>356</v>
      </c>
      <c r="G155" s="81">
        <v>23.507749999915099</v>
      </c>
      <c r="H155" s="225" t="s">
        <v>206</v>
      </c>
      <c r="I155" s="226">
        <f>VLOOKUP($H155,Leistungswerte!$A$8:$E$68,3,FALSE)</f>
        <v>2.5</v>
      </c>
      <c r="J155" s="226">
        <f>VLOOKUP($H155,Leistungswerte!$A$8:$E$68,4,FALSE)</f>
        <v>0</v>
      </c>
      <c r="K155" s="226">
        <f>VLOOKUP($H155,Leistungswerte!$A$8:$E$68,5,FALSE)</f>
        <v>0</v>
      </c>
      <c r="L155" s="81">
        <f t="shared" si="27"/>
        <v>2327.2672499915948</v>
      </c>
      <c r="M155" s="227">
        <f>VLOOKUP($H155,Leistungswerte!$A$8:$O$68,$P$2,FALSE)</f>
        <v>0</v>
      </c>
      <c r="N155" s="82">
        <f t="shared" si="28"/>
        <v>0</v>
      </c>
      <c r="O155" s="78">
        <f t="shared" si="29"/>
        <v>0</v>
      </c>
      <c r="P155" s="228">
        <f t="shared" ca="1" si="30"/>
        <v>0</v>
      </c>
      <c r="Q155" s="83">
        <f t="shared" ca="1" si="26"/>
        <v>0</v>
      </c>
    </row>
    <row r="156" spans="1:17" ht="24" customHeight="1" x14ac:dyDescent="0.2">
      <c r="A156" s="79">
        <f t="shared" si="16"/>
        <v>134</v>
      </c>
      <c r="B156" s="303" t="s">
        <v>554</v>
      </c>
      <c r="C156" s="80" t="s">
        <v>417</v>
      </c>
      <c r="D156" s="80" t="s">
        <v>585</v>
      </c>
      <c r="E156" s="80" t="s">
        <v>345</v>
      </c>
      <c r="F156" s="80" t="s">
        <v>320</v>
      </c>
      <c r="G156" s="81">
        <v>21.489014646426298</v>
      </c>
      <c r="H156" s="225" t="s">
        <v>220</v>
      </c>
      <c r="I156" s="226">
        <f>VLOOKUP($H156,Leistungswerte!$A$8:$E$68,3,FALSE)</f>
        <v>5</v>
      </c>
      <c r="J156" s="226">
        <f>VLOOKUP($H156,Leistungswerte!$A$8:$E$68,4,FALSE)</f>
        <v>0</v>
      </c>
      <c r="K156" s="226">
        <f>VLOOKUP($H156,Leistungswerte!$A$8:$E$68,5,FALSE)</f>
        <v>0</v>
      </c>
      <c r="L156" s="81">
        <f t="shared" si="27"/>
        <v>4254.8248999924072</v>
      </c>
      <c r="M156" s="227">
        <f>VLOOKUP($H156,Leistungswerte!$A$8:$O$68,$P$2,FALSE)</f>
        <v>0</v>
      </c>
      <c r="N156" s="82">
        <f t="shared" si="28"/>
        <v>0</v>
      </c>
      <c r="O156" s="78">
        <f t="shared" si="29"/>
        <v>0</v>
      </c>
      <c r="P156" s="228">
        <f t="shared" ca="1" si="30"/>
        <v>0</v>
      </c>
      <c r="Q156" s="83">
        <f t="shared" ca="1" si="26"/>
        <v>0</v>
      </c>
    </row>
    <row r="157" spans="1:17" ht="24" customHeight="1" x14ac:dyDescent="0.2">
      <c r="A157" s="79">
        <f t="shared" si="16"/>
        <v>135</v>
      </c>
      <c r="B157" s="303" t="s">
        <v>554</v>
      </c>
      <c r="C157" s="80" t="s">
        <v>417</v>
      </c>
      <c r="D157" s="80" t="s">
        <v>586</v>
      </c>
      <c r="E157" s="80" t="s">
        <v>351</v>
      </c>
      <c r="F157" s="80" t="s">
        <v>320</v>
      </c>
      <c r="G157" s="81">
        <v>10.5509545246583</v>
      </c>
      <c r="H157" s="225" t="s">
        <v>227</v>
      </c>
      <c r="I157" s="226">
        <f>VLOOKUP($H157,Leistungswerte!$A$8:$E$68,3,FALSE)</f>
        <v>5</v>
      </c>
      <c r="J157" s="226">
        <f>VLOOKUP($H157,Leistungswerte!$A$8:$E$68,4,FALSE)</f>
        <v>0</v>
      </c>
      <c r="K157" s="226">
        <f>VLOOKUP($H157,Leistungswerte!$A$8:$E$68,5,FALSE)</f>
        <v>0</v>
      </c>
      <c r="L157" s="81">
        <f t="shared" si="27"/>
        <v>2089.0889958823432</v>
      </c>
      <c r="M157" s="227">
        <f>VLOOKUP($H157,Leistungswerte!$A$8:$O$68,$P$2,FALSE)</f>
        <v>0</v>
      </c>
      <c r="N157" s="82">
        <f t="shared" si="28"/>
        <v>0</v>
      </c>
      <c r="O157" s="78">
        <f t="shared" si="29"/>
        <v>0</v>
      </c>
      <c r="P157" s="228">
        <f t="shared" ca="1" si="30"/>
        <v>0</v>
      </c>
      <c r="Q157" s="83">
        <f t="shared" ca="1" si="26"/>
        <v>0</v>
      </c>
    </row>
    <row r="158" spans="1:17" ht="24" customHeight="1" x14ac:dyDescent="0.2">
      <c r="A158" s="79">
        <f t="shared" si="16"/>
        <v>136</v>
      </c>
      <c r="B158" s="303" t="s">
        <v>554</v>
      </c>
      <c r="C158" s="80" t="s">
        <v>417</v>
      </c>
      <c r="D158" s="80" t="s">
        <v>587</v>
      </c>
      <c r="E158" s="80" t="s">
        <v>588</v>
      </c>
      <c r="F158" s="80" t="s">
        <v>320</v>
      </c>
      <c r="G158" s="81">
        <v>159.95240310129299</v>
      </c>
      <c r="H158" s="225" t="s">
        <v>227</v>
      </c>
      <c r="I158" s="226">
        <f>VLOOKUP($H158,Leistungswerte!$A$8:$E$68,3,FALSE)</f>
        <v>5</v>
      </c>
      <c r="J158" s="226">
        <f>VLOOKUP($H158,Leistungswerte!$A$8:$E$68,4,FALSE)</f>
        <v>0</v>
      </c>
      <c r="K158" s="226">
        <f>VLOOKUP($H158,Leistungswerte!$A$8:$E$68,5,FALSE)</f>
        <v>0</v>
      </c>
      <c r="L158" s="81">
        <f t="shared" si="27"/>
        <v>31670.57581405601</v>
      </c>
      <c r="M158" s="227">
        <f>VLOOKUP($H158,Leistungswerte!$A$8:$O$68,$P$2,FALSE)</f>
        <v>0</v>
      </c>
      <c r="N158" s="82">
        <f t="shared" si="28"/>
        <v>0</v>
      </c>
      <c r="O158" s="78">
        <f t="shared" si="29"/>
        <v>0</v>
      </c>
      <c r="P158" s="228">
        <f t="shared" ca="1" si="30"/>
        <v>0</v>
      </c>
      <c r="Q158" s="83">
        <f t="shared" ca="1" si="26"/>
        <v>0</v>
      </c>
    </row>
    <row r="159" spans="1:17" ht="24" customHeight="1" x14ac:dyDescent="0.2">
      <c r="A159" s="79">
        <f t="shared" si="16"/>
        <v>137</v>
      </c>
      <c r="B159" s="303" t="s">
        <v>554</v>
      </c>
      <c r="C159" s="80" t="s">
        <v>417</v>
      </c>
      <c r="D159" s="80" t="s">
        <v>589</v>
      </c>
      <c r="E159" s="80" t="s">
        <v>590</v>
      </c>
      <c r="F159" s="80" t="s">
        <v>356</v>
      </c>
      <c r="G159" s="81">
        <v>47.328050000003799</v>
      </c>
      <c r="H159" s="225" t="s">
        <v>204</v>
      </c>
      <c r="I159" s="226">
        <f>VLOOKUP($H159,Leistungswerte!$A$8:$E$68,3,FALSE)</f>
        <v>1.5</v>
      </c>
      <c r="J159" s="226">
        <f>VLOOKUP($H159,Leistungswerte!$A$8:$E$68,4,FALSE)</f>
        <v>0</v>
      </c>
      <c r="K159" s="226">
        <f>VLOOKUP($H159,Leistungswerte!$A$8:$E$68,5,FALSE)</f>
        <v>0</v>
      </c>
      <c r="L159" s="81">
        <f t="shared" si="27"/>
        <v>2811.2861700002259</v>
      </c>
      <c r="M159" s="227">
        <f>VLOOKUP($H159,Leistungswerte!$A$8:$O$68,$P$2,FALSE)</f>
        <v>0</v>
      </c>
      <c r="N159" s="82">
        <f t="shared" si="28"/>
        <v>0</v>
      </c>
      <c r="O159" s="78">
        <f t="shared" si="29"/>
        <v>0</v>
      </c>
      <c r="P159" s="228">
        <f t="shared" ca="1" si="30"/>
        <v>0</v>
      </c>
      <c r="Q159" s="83">
        <f t="shared" ca="1" si="26"/>
        <v>0</v>
      </c>
    </row>
    <row r="160" spans="1:17" ht="24" customHeight="1" x14ac:dyDescent="0.2">
      <c r="A160" s="79">
        <f t="shared" si="16"/>
        <v>138</v>
      </c>
      <c r="B160" s="303" t="s">
        <v>554</v>
      </c>
      <c r="C160" s="80" t="s">
        <v>417</v>
      </c>
      <c r="D160" s="80" t="s">
        <v>591</v>
      </c>
      <c r="E160" s="80" t="s">
        <v>317</v>
      </c>
      <c r="F160" s="80" t="s">
        <v>356</v>
      </c>
      <c r="G160" s="81">
        <v>18.142399999997799</v>
      </c>
      <c r="H160" s="225" t="s">
        <v>253</v>
      </c>
      <c r="I160" s="226">
        <f>VLOOKUP($H160,Leistungswerte!$A$8:$E$68,3,FALSE)</f>
        <v>0</v>
      </c>
      <c r="J160" s="226">
        <f>VLOOKUP($H160,Leistungswerte!$A$8:$E$68,4,FALSE)</f>
        <v>1</v>
      </c>
      <c r="K160" s="226">
        <f>VLOOKUP($H160,Leistungswerte!$A$8:$E$68,5,FALSE)</f>
        <v>0</v>
      </c>
      <c r="L160" s="81">
        <f t="shared" si="27"/>
        <v>217.70879999997359</v>
      </c>
      <c r="M160" s="227">
        <f>VLOOKUP($H160,Leistungswerte!$A$8:$O$68,$P$2,FALSE)</f>
        <v>0</v>
      </c>
      <c r="N160" s="82">
        <f t="shared" si="28"/>
        <v>0</v>
      </c>
      <c r="O160" s="78">
        <f t="shared" si="29"/>
        <v>0</v>
      </c>
      <c r="P160" s="228">
        <f t="shared" ca="1" si="30"/>
        <v>0</v>
      </c>
      <c r="Q160" s="83">
        <f t="shared" ca="1" si="26"/>
        <v>0</v>
      </c>
    </row>
    <row r="161" spans="1:17" ht="24" customHeight="1" x14ac:dyDescent="0.2">
      <c r="A161" s="79">
        <f t="shared" si="16"/>
        <v>139</v>
      </c>
      <c r="B161" s="303" t="s">
        <v>554</v>
      </c>
      <c r="C161" s="80" t="s">
        <v>417</v>
      </c>
      <c r="D161" s="80" t="s">
        <v>592</v>
      </c>
      <c r="E161" s="80" t="s">
        <v>593</v>
      </c>
      <c r="F161" s="80" t="s">
        <v>320</v>
      </c>
      <c r="G161" s="81">
        <v>7.1444000000023298</v>
      </c>
      <c r="H161" s="225" t="s">
        <v>233</v>
      </c>
      <c r="I161" s="226">
        <f>VLOOKUP($H161,Leistungswerte!$A$8:$E$68,3,FALSE)</f>
        <v>5</v>
      </c>
      <c r="J161" s="226">
        <f>VLOOKUP($H161,Leistungswerte!$A$8:$E$68,4,FALSE)</f>
        <v>0</v>
      </c>
      <c r="K161" s="226">
        <f>VLOOKUP($H161,Leistungswerte!$A$8:$E$68,5,FALSE)</f>
        <v>0</v>
      </c>
      <c r="L161" s="81">
        <f t="shared" si="27"/>
        <v>1414.5912000004612</v>
      </c>
      <c r="M161" s="227">
        <f>VLOOKUP($H161,Leistungswerte!$A$8:$O$68,$P$2,FALSE)</f>
        <v>0</v>
      </c>
      <c r="N161" s="82">
        <f t="shared" si="28"/>
        <v>0</v>
      </c>
      <c r="O161" s="78">
        <f t="shared" si="29"/>
        <v>0</v>
      </c>
      <c r="P161" s="228">
        <f t="shared" ca="1" si="30"/>
        <v>0</v>
      </c>
      <c r="Q161" s="83">
        <f t="shared" ca="1" si="26"/>
        <v>0</v>
      </c>
    </row>
    <row r="162" spans="1:17" ht="24" customHeight="1" x14ac:dyDescent="0.2">
      <c r="A162" s="79">
        <f t="shared" si="16"/>
        <v>140</v>
      </c>
      <c r="B162" s="303" t="s">
        <v>554</v>
      </c>
      <c r="C162" s="80" t="s">
        <v>417</v>
      </c>
      <c r="D162" s="80" t="s">
        <v>594</v>
      </c>
      <c r="E162" s="80" t="s">
        <v>409</v>
      </c>
      <c r="F162" s="80" t="s">
        <v>320</v>
      </c>
      <c r="G162" s="81">
        <v>16.8235999999977</v>
      </c>
      <c r="H162" s="225" t="s">
        <v>233</v>
      </c>
      <c r="I162" s="226">
        <f>VLOOKUP($H162,Leistungswerte!$A$8:$E$68,3,FALSE)</f>
        <v>5</v>
      </c>
      <c r="J162" s="226">
        <f>VLOOKUP($H162,Leistungswerte!$A$8:$E$68,4,FALSE)</f>
        <v>0</v>
      </c>
      <c r="K162" s="226">
        <f>VLOOKUP($H162,Leistungswerte!$A$8:$E$68,5,FALSE)</f>
        <v>0</v>
      </c>
      <c r="L162" s="81">
        <f t="shared" si="27"/>
        <v>3331.0727999995447</v>
      </c>
      <c r="M162" s="227">
        <f>VLOOKUP($H162,Leistungswerte!$A$8:$O$68,$P$2,FALSE)</f>
        <v>0</v>
      </c>
      <c r="N162" s="82">
        <f t="shared" si="28"/>
        <v>0</v>
      </c>
      <c r="O162" s="78">
        <f t="shared" si="29"/>
        <v>0</v>
      </c>
      <c r="P162" s="228">
        <f t="shared" ca="1" si="30"/>
        <v>0</v>
      </c>
      <c r="Q162" s="83">
        <f t="shared" ca="1" si="26"/>
        <v>0</v>
      </c>
    </row>
    <row r="163" spans="1:17" ht="24" customHeight="1" x14ac:dyDescent="0.2">
      <c r="A163" s="79">
        <f t="shared" ref="A163:A179" si="31">A162+1</f>
        <v>141</v>
      </c>
      <c r="B163" s="303" t="s">
        <v>554</v>
      </c>
      <c r="C163" s="80" t="s">
        <v>417</v>
      </c>
      <c r="D163" s="80" t="s">
        <v>595</v>
      </c>
      <c r="E163" s="80" t="s">
        <v>434</v>
      </c>
      <c r="F163" s="80" t="s">
        <v>320</v>
      </c>
      <c r="G163" s="81">
        <v>9.3248618422032497</v>
      </c>
      <c r="H163" s="225" t="s">
        <v>233</v>
      </c>
      <c r="I163" s="226">
        <f>VLOOKUP($H163,Leistungswerte!$A$8:$E$68,3,FALSE)</f>
        <v>5</v>
      </c>
      <c r="J163" s="226">
        <f>VLOOKUP($H163,Leistungswerte!$A$8:$E$68,4,FALSE)</f>
        <v>0</v>
      </c>
      <c r="K163" s="226">
        <f>VLOOKUP($H163,Leistungswerte!$A$8:$E$68,5,FALSE)</f>
        <v>0</v>
      </c>
      <c r="L163" s="81">
        <f t="shared" si="27"/>
        <v>1846.3226447562433</v>
      </c>
      <c r="M163" s="227">
        <f>VLOOKUP($H163,Leistungswerte!$A$8:$O$68,$P$2,FALSE)</f>
        <v>0</v>
      </c>
      <c r="N163" s="82">
        <f t="shared" si="28"/>
        <v>0</v>
      </c>
      <c r="O163" s="78">
        <f t="shared" si="29"/>
        <v>0</v>
      </c>
      <c r="P163" s="228">
        <f t="shared" ca="1" si="30"/>
        <v>0</v>
      </c>
      <c r="Q163" s="83">
        <f t="shared" ca="1" si="26"/>
        <v>0</v>
      </c>
    </row>
    <row r="164" spans="1:17" ht="24" customHeight="1" x14ac:dyDescent="0.2">
      <c r="A164" s="79">
        <f t="shared" si="31"/>
        <v>142</v>
      </c>
      <c r="B164" s="303" t="s">
        <v>554</v>
      </c>
      <c r="C164" s="80" t="s">
        <v>417</v>
      </c>
      <c r="D164" s="80" t="s">
        <v>596</v>
      </c>
      <c r="E164" s="80" t="s">
        <v>345</v>
      </c>
      <c r="F164" s="80" t="s">
        <v>320</v>
      </c>
      <c r="G164" s="81">
        <v>31.696474686930099</v>
      </c>
      <c r="H164" s="225" t="s">
        <v>220</v>
      </c>
      <c r="I164" s="226">
        <f>VLOOKUP($H164,Leistungswerte!$A$8:$E$68,3,FALSE)</f>
        <v>5</v>
      </c>
      <c r="J164" s="226">
        <f>VLOOKUP($H164,Leistungswerte!$A$8:$E$68,4,FALSE)</f>
        <v>0</v>
      </c>
      <c r="K164" s="226">
        <f>VLOOKUP($H164,Leistungswerte!$A$8:$E$68,5,FALSE)</f>
        <v>0</v>
      </c>
      <c r="L164" s="81">
        <f t="shared" si="27"/>
        <v>6275.9019880121596</v>
      </c>
      <c r="M164" s="227">
        <f>VLOOKUP($H164,Leistungswerte!$A$8:$O$68,$P$2,FALSE)</f>
        <v>0</v>
      </c>
      <c r="N164" s="82">
        <f t="shared" si="28"/>
        <v>0</v>
      </c>
      <c r="O164" s="78">
        <f t="shared" si="29"/>
        <v>0</v>
      </c>
      <c r="P164" s="228">
        <f t="shared" ca="1" si="30"/>
        <v>0</v>
      </c>
      <c r="Q164" s="83">
        <f t="shared" ca="1" si="26"/>
        <v>0</v>
      </c>
    </row>
    <row r="165" spans="1:17" ht="24" customHeight="1" x14ac:dyDescent="0.2">
      <c r="A165" s="79">
        <f t="shared" si="31"/>
        <v>143</v>
      </c>
      <c r="B165" s="303" t="s">
        <v>554</v>
      </c>
      <c r="C165" s="80" t="s">
        <v>417</v>
      </c>
      <c r="D165" s="80" t="s">
        <v>597</v>
      </c>
      <c r="E165" s="80" t="s">
        <v>598</v>
      </c>
      <c r="F165" s="80" t="s">
        <v>320</v>
      </c>
      <c r="G165" s="81">
        <v>0</v>
      </c>
      <c r="H165" s="225" t="s">
        <v>269</v>
      </c>
      <c r="I165" s="226">
        <f>VLOOKUP($H165,Leistungswerte!$A$8:$E$68,3,FALSE)</f>
        <v>0</v>
      </c>
      <c r="J165" s="226">
        <f>VLOOKUP($H165,Leistungswerte!$A$8:$E$68,4,FALSE)</f>
        <v>0</v>
      </c>
      <c r="K165" s="226">
        <f>VLOOKUP($H165,Leistungswerte!$A$8:$E$68,5,FALSE)</f>
        <v>0</v>
      </c>
      <c r="L165" s="81">
        <f t="shared" si="27"/>
        <v>0</v>
      </c>
      <c r="M165" s="227">
        <f>VLOOKUP($H165,Leistungswerte!$A$8:$O$68,$P$2,FALSE)</f>
        <v>0</v>
      </c>
      <c r="N165" s="82">
        <f t="shared" si="28"/>
        <v>0</v>
      </c>
      <c r="O165" s="78">
        <f t="shared" si="29"/>
        <v>0</v>
      </c>
      <c r="P165" s="228">
        <f t="shared" ca="1" si="30"/>
        <v>0</v>
      </c>
      <c r="Q165" s="83">
        <f t="shared" ca="1" si="26"/>
        <v>0</v>
      </c>
    </row>
    <row r="166" spans="1:17" ht="24" customHeight="1" x14ac:dyDescent="0.2">
      <c r="A166" s="79">
        <f t="shared" si="31"/>
        <v>144</v>
      </c>
      <c r="B166" s="303" t="s">
        <v>554</v>
      </c>
      <c r="C166" s="80" t="s">
        <v>441</v>
      </c>
      <c r="D166" s="80" t="s">
        <v>599</v>
      </c>
      <c r="E166" s="80" t="s">
        <v>368</v>
      </c>
      <c r="F166" s="80" t="s">
        <v>320</v>
      </c>
      <c r="G166" s="81">
        <v>26.5099249999978</v>
      </c>
      <c r="H166" s="225" t="s">
        <v>269</v>
      </c>
      <c r="I166" s="226">
        <f>VLOOKUP($H166,Leistungswerte!$A$8:$E$68,3,FALSE)</f>
        <v>0</v>
      </c>
      <c r="J166" s="226">
        <f>VLOOKUP($H166,Leistungswerte!$A$8:$E$68,4,FALSE)</f>
        <v>0</v>
      </c>
      <c r="K166" s="226">
        <f>VLOOKUP($H166,Leistungswerte!$A$8:$E$68,5,FALSE)</f>
        <v>0</v>
      </c>
      <c r="L166" s="81">
        <f t="shared" si="27"/>
        <v>0</v>
      </c>
      <c r="M166" s="227">
        <f>VLOOKUP($H166,Leistungswerte!$A$8:$O$68,$P$2,FALSE)</f>
        <v>0</v>
      </c>
      <c r="N166" s="82">
        <f t="shared" si="28"/>
        <v>0</v>
      </c>
      <c r="O166" s="78">
        <f t="shared" si="29"/>
        <v>0</v>
      </c>
      <c r="P166" s="228">
        <f t="shared" ca="1" si="30"/>
        <v>0</v>
      </c>
      <c r="Q166" s="83">
        <f t="shared" ca="1" si="26"/>
        <v>0</v>
      </c>
    </row>
    <row r="167" spans="1:17" ht="24" customHeight="1" x14ac:dyDescent="0.2">
      <c r="A167" s="79">
        <f t="shared" si="31"/>
        <v>145</v>
      </c>
      <c r="B167" s="303" t="s">
        <v>554</v>
      </c>
      <c r="C167" s="80" t="s">
        <v>441</v>
      </c>
      <c r="D167" s="80" t="s">
        <v>600</v>
      </c>
      <c r="E167" s="80" t="s">
        <v>601</v>
      </c>
      <c r="F167" s="80" t="s">
        <v>356</v>
      </c>
      <c r="G167" s="81">
        <v>70.287699999997599</v>
      </c>
      <c r="H167" s="225" t="s">
        <v>199</v>
      </c>
      <c r="I167" s="226">
        <f>VLOOKUP($H167,Leistungswerte!$A$8:$E$68,3,FALSE)</f>
        <v>2.5</v>
      </c>
      <c r="J167" s="226">
        <f>VLOOKUP($H167,Leistungswerte!$A$8:$E$68,4,FALSE)</f>
        <v>0</v>
      </c>
      <c r="K167" s="226">
        <f>VLOOKUP($H167,Leistungswerte!$A$8:$E$68,5,FALSE)</f>
        <v>0</v>
      </c>
      <c r="L167" s="81">
        <f t="shared" si="27"/>
        <v>6958.4822999997623</v>
      </c>
      <c r="M167" s="227">
        <f>VLOOKUP($H167,Leistungswerte!$A$8:$O$68,$P$2,FALSE)</f>
        <v>0</v>
      </c>
      <c r="N167" s="82">
        <f t="shared" si="28"/>
        <v>0</v>
      </c>
      <c r="O167" s="78">
        <f t="shared" si="29"/>
        <v>0</v>
      </c>
      <c r="P167" s="228">
        <f t="shared" ca="1" si="30"/>
        <v>0</v>
      </c>
      <c r="Q167" s="83">
        <f t="shared" ca="1" si="26"/>
        <v>0</v>
      </c>
    </row>
    <row r="168" spans="1:17" ht="24" customHeight="1" x14ac:dyDescent="0.2">
      <c r="A168" s="79">
        <f t="shared" si="31"/>
        <v>146</v>
      </c>
      <c r="B168" s="303" t="s">
        <v>554</v>
      </c>
      <c r="C168" s="80" t="s">
        <v>441</v>
      </c>
      <c r="D168" s="80" t="s">
        <v>602</v>
      </c>
      <c r="E168" s="80" t="s">
        <v>603</v>
      </c>
      <c r="F168" s="80" t="s">
        <v>356</v>
      </c>
      <c r="G168" s="81">
        <v>50.656549999997402</v>
      </c>
      <c r="H168" s="225" t="s">
        <v>209</v>
      </c>
      <c r="I168" s="226">
        <f>VLOOKUP($H168,Leistungswerte!$A$8:$E$68,3,FALSE)</f>
        <v>1</v>
      </c>
      <c r="J168" s="226">
        <f>VLOOKUP($H168,Leistungswerte!$A$8:$E$68,4,FALSE)</f>
        <v>0</v>
      </c>
      <c r="K168" s="226">
        <f>VLOOKUP($H168,Leistungswerte!$A$8:$E$68,5,FALSE)</f>
        <v>0</v>
      </c>
      <c r="L168" s="81">
        <f t="shared" si="27"/>
        <v>2005.9993799998972</v>
      </c>
      <c r="M168" s="227">
        <f>VLOOKUP($H168,Leistungswerte!$A$8:$O$68,$P$2,FALSE)</f>
        <v>0</v>
      </c>
      <c r="N168" s="82">
        <f t="shared" si="28"/>
        <v>0</v>
      </c>
      <c r="O168" s="78">
        <f t="shared" si="29"/>
        <v>0</v>
      </c>
      <c r="P168" s="228">
        <f t="shared" ca="1" si="30"/>
        <v>0</v>
      </c>
      <c r="Q168" s="83">
        <f t="shared" ca="1" si="26"/>
        <v>0</v>
      </c>
    </row>
    <row r="169" spans="1:17" ht="24" customHeight="1" x14ac:dyDescent="0.2">
      <c r="A169" s="79">
        <f t="shared" si="31"/>
        <v>147</v>
      </c>
      <c r="B169" s="303" t="s">
        <v>554</v>
      </c>
      <c r="C169" s="80" t="s">
        <v>441</v>
      </c>
      <c r="D169" s="80" t="s">
        <v>604</v>
      </c>
      <c r="E169" s="80" t="s">
        <v>605</v>
      </c>
      <c r="F169" s="80" t="s">
        <v>356</v>
      </c>
      <c r="G169" s="81">
        <v>70.742512185014505</v>
      </c>
      <c r="H169" s="225" t="s">
        <v>199</v>
      </c>
      <c r="I169" s="226">
        <f>VLOOKUP($H169,Leistungswerte!$A$8:$E$68,3,FALSE)</f>
        <v>2.5</v>
      </c>
      <c r="J169" s="226">
        <f>VLOOKUP($H169,Leistungswerte!$A$8:$E$68,4,FALSE)</f>
        <v>0</v>
      </c>
      <c r="K169" s="226">
        <f>VLOOKUP($H169,Leistungswerte!$A$8:$E$68,5,FALSE)</f>
        <v>0</v>
      </c>
      <c r="L169" s="81">
        <f t="shared" si="27"/>
        <v>7003.5087063164356</v>
      </c>
      <c r="M169" s="227">
        <f>VLOOKUP($H169,Leistungswerte!$A$8:$O$68,$P$2,FALSE)</f>
        <v>0</v>
      </c>
      <c r="N169" s="82">
        <f t="shared" si="28"/>
        <v>0</v>
      </c>
      <c r="O169" s="78">
        <f t="shared" si="29"/>
        <v>0</v>
      </c>
      <c r="P169" s="228">
        <f t="shared" ca="1" si="30"/>
        <v>0</v>
      </c>
      <c r="Q169" s="83">
        <f t="shared" ca="1" si="26"/>
        <v>0</v>
      </c>
    </row>
    <row r="170" spans="1:17" ht="24" customHeight="1" x14ac:dyDescent="0.2">
      <c r="A170" s="79">
        <f t="shared" si="31"/>
        <v>148</v>
      </c>
      <c r="B170" s="303" t="s">
        <v>554</v>
      </c>
      <c r="C170" s="80" t="s">
        <v>441</v>
      </c>
      <c r="D170" s="80" t="s">
        <v>606</v>
      </c>
      <c r="E170" s="80" t="s">
        <v>607</v>
      </c>
      <c r="F170" s="80" t="s">
        <v>356</v>
      </c>
      <c r="G170" s="81">
        <v>9.9978999999696399</v>
      </c>
      <c r="H170" s="225" t="s">
        <v>209</v>
      </c>
      <c r="I170" s="226">
        <f>VLOOKUP($H170,Leistungswerte!$A$8:$E$68,3,FALSE)</f>
        <v>1</v>
      </c>
      <c r="J170" s="226">
        <f>VLOOKUP($H170,Leistungswerte!$A$8:$E$68,4,FALSE)</f>
        <v>0</v>
      </c>
      <c r="K170" s="226">
        <f>VLOOKUP($H170,Leistungswerte!$A$8:$E$68,5,FALSE)</f>
        <v>0</v>
      </c>
      <c r="L170" s="81">
        <f t="shared" si="27"/>
        <v>395.91683999879774</v>
      </c>
      <c r="M170" s="227">
        <f>VLOOKUP($H170,Leistungswerte!$A$8:$O$68,$P$2,FALSE)</f>
        <v>0</v>
      </c>
      <c r="N170" s="82">
        <f t="shared" si="28"/>
        <v>0</v>
      </c>
      <c r="O170" s="78">
        <f t="shared" si="29"/>
        <v>0</v>
      </c>
      <c r="P170" s="228">
        <f t="shared" ca="1" si="30"/>
        <v>0</v>
      </c>
      <c r="Q170" s="83">
        <f t="shared" ca="1" si="26"/>
        <v>0</v>
      </c>
    </row>
    <row r="171" spans="1:17" ht="24" customHeight="1" x14ac:dyDescent="0.2">
      <c r="A171" s="79">
        <f t="shared" si="31"/>
        <v>149</v>
      </c>
      <c r="B171" s="303" t="s">
        <v>554</v>
      </c>
      <c r="C171" s="80" t="s">
        <v>441</v>
      </c>
      <c r="D171" s="80" t="s">
        <v>608</v>
      </c>
      <c r="E171" s="80" t="s">
        <v>609</v>
      </c>
      <c r="F171" s="80" t="s">
        <v>356</v>
      </c>
      <c r="G171" s="81">
        <v>4.9654000000005603</v>
      </c>
      <c r="H171" s="225" t="s">
        <v>209</v>
      </c>
      <c r="I171" s="226">
        <f>VLOOKUP($H171,Leistungswerte!$A$8:$E$68,3,FALSE)</f>
        <v>1</v>
      </c>
      <c r="J171" s="226">
        <f>VLOOKUP($H171,Leistungswerte!$A$8:$E$68,4,FALSE)</f>
        <v>0</v>
      </c>
      <c r="K171" s="226">
        <f>VLOOKUP($H171,Leistungswerte!$A$8:$E$68,5,FALSE)</f>
        <v>0</v>
      </c>
      <c r="L171" s="81">
        <f t="shared" si="27"/>
        <v>196.6298400000222</v>
      </c>
      <c r="M171" s="227">
        <f>VLOOKUP($H171,Leistungswerte!$A$8:$O$68,$P$2,FALSE)</f>
        <v>0</v>
      </c>
      <c r="N171" s="82">
        <f t="shared" si="28"/>
        <v>0</v>
      </c>
      <c r="O171" s="78">
        <f t="shared" si="29"/>
        <v>0</v>
      </c>
      <c r="P171" s="228">
        <f t="shared" ca="1" si="30"/>
        <v>0</v>
      </c>
      <c r="Q171" s="83">
        <f t="shared" ca="1" si="26"/>
        <v>0</v>
      </c>
    </row>
    <row r="172" spans="1:17" ht="24" customHeight="1" x14ac:dyDescent="0.2">
      <c r="A172" s="79">
        <f t="shared" si="31"/>
        <v>150</v>
      </c>
      <c r="B172" s="303" t="s">
        <v>554</v>
      </c>
      <c r="C172" s="80" t="s">
        <v>441</v>
      </c>
      <c r="D172" s="80" t="s">
        <v>610</v>
      </c>
      <c r="E172" s="80" t="s">
        <v>375</v>
      </c>
      <c r="F172" s="80" t="s">
        <v>356</v>
      </c>
      <c r="G172" s="81">
        <v>7.7836000000271799</v>
      </c>
      <c r="H172" s="225" t="s">
        <v>213</v>
      </c>
      <c r="I172" s="226">
        <f>VLOOKUP($H172,Leistungswerte!$A$8:$E$68,3,FALSE)</f>
        <v>2.5</v>
      </c>
      <c r="J172" s="226">
        <f>VLOOKUP($H172,Leistungswerte!$A$8:$E$68,4,FALSE)</f>
        <v>0</v>
      </c>
      <c r="K172" s="226">
        <f>VLOOKUP($H172,Leistungswerte!$A$8:$E$68,5,FALSE)</f>
        <v>0</v>
      </c>
      <c r="L172" s="81">
        <f t="shared" si="27"/>
        <v>770.57640000269078</v>
      </c>
      <c r="M172" s="227">
        <f>VLOOKUP($H172,Leistungswerte!$A$8:$O$68,$P$2,FALSE)</f>
        <v>0</v>
      </c>
      <c r="N172" s="82">
        <f t="shared" si="28"/>
        <v>0</v>
      </c>
      <c r="O172" s="78">
        <f t="shared" si="29"/>
        <v>0</v>
      </c>
      <c r="P172" s="228">
        <f t="shared" ca="1" si="30"/>
        <v>0</v>
      </c>
      <c r="Q172" s="83">
        <f t="shared" ca="1" si="26"/>
        <v>0</v>
      </c>
    </row>
    <row r="173" spans="1:17" ht="24" customHeight="1" x14ac:dyDescent="0.2">
      <c r="A173" s="79">
        <f t="shared" si="31"/>
        <v>151</v>
      </c>
      <c r="B173" s="303" t="s">
        <v>554</v>
      </c>
      <c r="C173" s="80" t="s">
        <v>441</v>
      </c>
      <c r="D173" s="80" t="s">
        <v>611</v>
      </c>
      <c r="E173" s="80" t="s">
        <v>345</v>
      </c>
      <c r="F173" s="80" t="s">
        <v>346</v>
      </c>
      <c r="G173" s="81">
        <v>21.485798096545501</v>
      </c>
      <c r="H173" s="225" t="s">
        <v>220</v>
      </c>
      <c r="I173" s="226">
        <f>VLOOKUP($H173,Leistungswerte!$A$8:$E$68,3,FALSE)</f>
        <v>5</v>
      </c>
      <c r="J173" s="226">
        <f>VLOOKUP($H173,Leistungswerte!$A$8:$E$68,4,FALSE)</f>
        <v>0</v>
      </c>
      <c r="K173" s="226">
        <f>VLOOKUP($H173,Leistungswerte!$A$8:$E$68,5,FALSE)</f>
        <v>0</v>
      </c>
      <c r="L173" s="81">
        <f t="shared" si="27"/>
        <v>4254.1880231160094</v>
      </c>
      <c r="M173" s="227">
        <f>VLOOKUP($H173,Leistungswerte!$A$8:$O$68,$P$2,FALSE)</f>
        <v>0</v>
      </c>
      <c r="N173" s="82">
        <f t="shared" si="28"/>
        <v>0</v>
      </c>
      <c r="O173" s="78">
        <f t="shared" si="29"/>
        <v>0</v>
      </c>
      <c r="P173" s="228">
        <f t="shared" ca="1" si="30"/>
        <v>0</v>
      </c>
      <c r="Q173" s="83">
        <f t="shared" ca="1" si="26"/>
        <v>0</v>
      </c>
    </row>
    <row r="174" spans="1:17" ht="24" customHeight="1" x14ac:dyDescent="0.2">
      <c r="A174" s="79">
        <f t="shared" si="31"/>
        <v>152</v>
      </c>
      <c r="B174" s="303" t="s">
        <v>554</v>
      </c>
      <c r="C174" s="80" t="s">
        <v>441</v>
      </c>
      <c r="D174" s="80" t="s">
        <v>612</v>
      </c>
      <c r="E174" s="80" t="s">
        <v>351</v>
      </c>
      <c r="F174" s="80" t="s">
        <v>320</v>
      </c>
      <c r="G174" s="81">
        <v>10.565961264131101</v>
      </c>
      <c r="H174" s="225" t="s">
        <v>227</v>
      </c>
      <c r="I174" s="226">
        <f>VLOOKUP($H174,Leistungswerte!$A$8:$E$68,3,FALSE)</f>
        <v>5</v>
      </c>
      <c r="J174" s="226">
        <f>VLOOKUP($H174,Leistungswerte!$A$8:$E$68,4,FALSE)</f>
        <v>0</v>
      </c>
      <c r="K174" s="226">
        <f>VLOOKUP($H174,Leistungswerte!$A$8:$E$68,5,FALSE)</f>
        <v>0</v>
      </c>
      <c r="L174" s="81">
        <f t="shared" si="27"/>
        <v>2092.060330297958</v>
      </c>
      <c r="M174" s="227">
        <f>VLOOKUP($H174,Leistungswerte!$A$8:$O$68,$P$2,FALSE)</f>
        <v>0</v>
      </c>
      <c r="N174" s="82">
        <f t="shared" si="28"/>
        <v>0</v>
      </c>
      <c r="O174" s="78">
        <f t="shared" si="29"/>
        <v>0</v>
      </c>
      <c r="P174" s="228">
        <f t="shared" ca="1" si="30"/>
        <v>0</v>
      </c>
      <c r="Q174" s="83">
        <f t="shared" ca="1" si="26"/>
        <v>0</v>
      </c>
    </row>
    <row r="175" spans="1:17" ht="24" customHeight="1" x14ac:dyDescent="0.2">
      <c r="A175" s="79">
        <f t="shared" si="31"/>
        <v>153</v>
      </c>
      <c r="B175" s="303" t="s">
        <v>554</v>
      </c>
      <c r="C175" s="80" t="s">
        <v>441</v>
      </c>
      <c r="D175" s="80" t="s">
        <v>613</v>
      </c>
      <c r="E175" s="80" t="s">
        <v>556</v>
      </c>
      <c r="F175" s="80" t="s">
        <v>320</v>
      </c>
      <c r="G175" s="81">
        <v>159.70435976203399</v>
      </c>
      <c r="H175" s="225" t="s">
        <v>227</v>
      </c>
      <c r="I175" s="226">
        <f>VLOOKUP($H175,Leistungswerte!$A$8:$E$68,3,FALSE)</f>
        <v>5</v>
      </c>
      <c r="J175" s="226">
        <f>VLOOKUP($H175,Leistungswerte!$A$8:$E$68,4,FALSE)</f>
        <v>0</v>
      </c>
      <c r="K175" s="226">
        <f>VLOOKUP($H175,Leistungswerte!$A$8:$E$68,5,FALSE)</f>
        <v>0</v>
      </c>
      <c r="L175" s="81">
        <f t="shared" si="27"/>
        <v>31621.463232882728</v>
      </c>
      <c r="M175" s="227">
        <f>VLOOKUP($H175,Leistungswerte!$A$8:$O$68,$P$2,FALSE)</f>
        <v>0</v>
      </c>
      <c r="N175" s="82">
        <f t="shared" si="28"/>
        <v>0</v>
      </c>
      <c r="O175" s="78">
        <f t="shared" si="29"/>
        <v>0</v>
      </c>
      <c r="P175" s="228">
        <f t="shared" ca="1" si="30"/>
        <v>0</v>
      </c>
      <c r="Q175" s="83">
        <f t="shared" ca="1" si="26"/>
        <v>0</v>
      </c>
    </row>
    <row r="176" spans="1:17" ht="24" customHeight="1" x14ac:dyDescent="0.2">
      <c r="A176" s="79">
        <f t="shared" si="31"/>
        <v>154</v>
      </c>
      <c r="B176" s="303" t="s">
        <v>554</v>
      </c>
      <c r="C176" s="80" t="s">
        <v>441</v>
      </c>
      <c r="D176" s="80" t="s">
        <v>614</v>
      </c>
      <c r="E176" s="80" t="s">
        <v>615</v>
      </c>
      <c r="F176" s="80" t="s">
        <v>356</v>
      </c>
      <c r="G176" s="81">
        <v>43.312047186533</v>
      </c>
      <c r="H176" s="225" t="s">
        <v>209</v>
      </c>
      <c r="I176" s="226">
        <f>VLOOKUP($H176,Leistungswerte!$A$8:$E$68,3,FALSE)</f>
        <v>1</v>
      </c>
      <c r="J176" s="226">
        <f>VLOOKUP($H176,Leistungswerte!$A$8:$E$68,4,FALSE)</f>
        <v>0</v>
      </c>
      <c r="K176" s="226">
        <f>VLOOKUP($H176,Leistungswerte!$A$8:$E$68,5,FALSE)</f>
        <v>0</v>
      </c>
      <c r="L176" s="81">
        <f t="shared" si="27"/>
        <v>1715.1570685867068</v>
      </c>
      <c r="M176" s="227">
        <f>VLOOKUP($H176,Leistungswerte!$A$8:$O$68,$P$2,FALSE)</f>
        <v>0</v>
      </c>
      <c r="N176" s="82">
        <f t="shared" si="28"/>
        <v>0</v>
      </c>
      <c r="O176" s="78">
        <f t="shared" si="29"/>
        <v>0</v>
      </c>
      <c r="P176" s="228">
        <f t="shared" ca="1" si="30"/>
        <v>0</v>
      </c>
      <c r="Q176" s="83">
        <f t="shared" ca="1" si="26"/>
        <v>0</v>
      </c>
    </row>
    <row r="177" spans="1:17" ht="24" customHeight="1" x14ac:dyDescent="0.2">
      <c r="A177" s="79">
        <f t="shared" si="31"/>
        <v>155</v>
      </c>
      <c r="B177" s="303" t="s">
        <v>554</v>
      </c>
      <c r="C177" s="80" t="s">
        <v>441</v>
      </c>
      <c r="D177" s="80" t="s">
        <v>616</v>
      </c>
      <c r="E177" s="80" t="s">
        <v>617</v>
      </c>
      <c r="F177" s="80" t="s">
        <v>356</v>
      </c>
      <c r="G177" s="81">
        <v>64.013586592796798</v>
      </c>
      <c r="H177" s="225" t="s">
        <v>199</v>
      </c>
      <c r="I177" s="226">
        <f>VLOOKUP($H177,Leistungswerte!$A$8:$E$68,3,FALSE)</f>
        <v>2.5</v>
      </c>
      <c r="J177" s="226">
        <f>VLOOKUP($H177,Leistungswerte!$A$8:$E$68,4,FALSE)</f>
        <v>0</v>
      </c>
      <c r="K177" s="226">
        <f>VLOOKUP($H177,Leistungswerte!$A$8:$E$68,5,FALSE)</f>
        <v>0</v>
      </c>
      <c r="L177" s="81">
        <f t="shared" si="27"/>
        <v>6337.3450726868832</v>
      </c>
      <c r="M177" s="227">
        <f>VLOOKUP($H177,Leistungswerte!$A$8:$O$68,$P$2,FALSE)</f>
        <v>0</v>
      </c>
      <c r="N177" s="82">
        <f t="shared" si="28"/>
        <v>0</v>
      </c>
      <c r="O177" s="78">
        <f t="shared" si="29"/>
        <v>0</v>
      </c>
      <c r="P177" s="228">
        <f t="shared" ca="1" si="30"/>
        <v>0</v>
      </c>
      <c r="Q177" s="83">
        <f t="shared" ca="1" si="26"/>
        <v>0</v>
      </c>
    </row>
    <row r="178" spans="1:17" ht="24" customHeight="1" x14ac:dyDescent="0.2">
      <c r="A178" s="79">
        <f t="shared" si="31"/>
        <v>156</v>
      </c>
      <c r="B178" s="303" t="s">
        <v>554</v>
      </c>
      <c r="C178" s="80" t="s">
        <v>441</v>
      </c>
      <c r="D178" s="80" t="s">
        <v>618</v>
      </c>
      <c r="E178" s="80" t="s">
        <v>345</v>
      </c>
      <c r="F178" s="80" t="s">
        <v>320</v>
      </c>
      <c r="G178" s="81">
        <v>31.696474686930099</v>
      </c>
      <c r="H178" s="225" t="s">
        <v>220</v>
      </c>
      <c r="I178" s="226">
        <f>VLOOKUP($H178,Leistungswerte!$A$8:$E$68,3,FALSE)</f>
        <v>5</v>
      </c>
      <c r="J178" s="226">
        <f>VLOOKUP($H178,Leistungswerte!$A$8:$E$68,4,FALSE)</f>
        <v>0</v>
      </c>
      <c r="K178" s="226">
        <f>VLOOKUP($H178,Leistungswerte!$A$8:$E$68,5,FALSE)</f>
        <v>0</v>
      </c>
      <c r="L178" s="81">
        <f t="shared" si="27"/>
        <v>6275.9019880121596</v>
      </c>
      <c r="M178" s="227">
        <f>VLOOKUP($H178,Leistungswerte!$A$8:$O$68,$P$2,FALSE)</f>
        <v>0</v>
      </c>
      <c r="N178" s="82">
        <f t="shared" si="28"/>
        <v>0</v>
      </c>
      <c r="O178" s="78">
        <f t="shared" si="29"/>
        <v>0</v>
      </c>
      <c r="P178" s="228">
        <f t="shared" ca="1" si="30"/>
        <v>0</v>
      </c>
      <c r="Q178" s="83">
        <f t="shared" ca="1" si="26"/>
        <v>0</v>
      </c>
    </row>
    <row r="179" spans="1:17" ht="24" customHeight="1" x14ac:dyDescent="0.2">
      <c r="A179" s="79">
        <f t="shared" si="31"/>
        <v>157</v>
      </c>
      <c r="B179" s="303" t="s">
        <v>554</v>
      </c>
      <c r="C179" s="80" t="s">
        <v>441</v>
      </c>
      <c r="D179" s="80" t="s">
        <v>619</v>
      </c>
      <c r="E179" s="80" t="s">
        <v>598</v>
      </c>
      <c r="F179" s="80" t="s">
        <v>320</v>
      </c>
      <c r="G179" s="81">
        <v>0</v>
      </c>
      <c r="H179" s="225" t="s">
        <v>269</v>
      </c>
      <c r="I179" s="226">
        <f>VLOOKUP($H179,Leistungswerte!$A$8:$E$68,3,FALSE)</f>
        <v>0</v>
      </c>
      <c r="J179" s="226">
        <f>VLOOKUP($H179,Leistungswerte!$A$8:$E$68,4,FALSE)</f>
        <v>0</v>
      </c>
      <c r="K179" s="226">
        <f>VLOOKUP($H179,Leistungswerte!$A$8:$E$68,5,FALSE)</f>
        <v>0</v>
      </c>
      <c r="L179" s="81">
        <f t="shared" si="27"/>
        <v>0</v>
      </c>
      <c r="M179" s="227">
        <f>VLOOKUP($H179,Leistungswerte!$A$8:$O$68,$P$2,FALSE)</f>
        <v>0</v>
      </c>
      <c r="N179" s="82">
        <f t="shared" si="28"/>
        <v>0</v>
      </c>
      <c r="O179" s="78">
        <f t="shared" si="29"/>
        <v>0</v>
      </c>
      <c r="P179" s="228">
        <f t="shared" ca="1" si="30"/>
        <v>0</v>
      </c>
      <c r="Q179" s="83">
        <f t="shared" ca="1" si="26"/>
        <v>0</v>
      </c>
    </row>
    <row r="180" spans="1:17" ht="3.75" customHeight="1" thickBot="1" x14ac:dyDescent="0.25">
      <c r="A180" s="84"/>
      <c r="B180" s="85"/>
      <c r="C180" s="85"/>
      <c r="D180" s="85"/>
      <c r="E180" s="85"/>
      <c r="F180" s="85"/>
      <c r="G180" s="86"/>
      <c r="H180" s="87"/>
      <c r="I180" s="88"/>
      <c r="J180" s="88"/>
      <c r="K180" s="88"/>
      <c r="L180" s="86"/>
      <c r="M180" s="89"/>
      <c r="N180" s="85"/>
      <c r="O180" s="90"/>
      <c r="P180" s="91"/>
      <c r="Q180" s="92"/>
    </row>
    <row r="181" spans="1:17" s="44" customFormat="1" ht="25.5" customHeight="1" thickBot="1" x14ac:dyDescent="0.25">
      <c r="A181" s="38" t="s">
        <v>324</v>
      </c>
      <c r="B181" s="93"/>
      <c r="C181" s="93"/>
      <c r="D181" s="93"/>
      <c r="E181" s="93"/>
      <c r="F181" s="94"/>
      <c r="G181" s="95">
        <f>SUBTOTAL(9,G23:G180)</f>
        <v>5457.3869799980748</v>
      </c>
      <c r="H181" s="96"/>
      <c r="I181" s="97"/>
      <c r="J181" s="97"/>
      <c r="K181" s="97"/>
      <c r="L181" s="95">
        <f>SUBTOTAL(9,L23:L180)</f>
        <v>704203.88361815608</v>
      </c>
      <c r="M181" s="98" t="e">
        <f>L181/O181</f>
        <v>#DIV/0!</v>
      </c>
      <c r="N181" s="93"/>
      <c r="O181" s="99">
        <f>SUBTOTAL(9,O23:O180)</f>
        <v>0</v>
      </c>
      <c r="P181" s="100"/>
      <c r="Q181" s="200">
        <f ca="1">SUBTOTAL(9,Q23:Q180)</f>
        <v>0</v>
      </c>
    </row>
    <row r="183" spans="1:17" ht="13.5" thickBot="1" x14ac:dyDescent="0.25"/>
    <row r="184" spans="1:17" s="56" customFormat="1" x14ac:dyDescent="0.2">
      <c r="A184" s="48" t="s">
        <v>4</v>
      </c>
      <c r="B184" s="49"/>
      <c r="C184" s="49" t="s">
        <v>289</v>
      </c>
      <c r="D184" s="49" t="s">
        <v>291</v>
      </c>
      <c r="E184" s="50" t="s">
        <v>292</v>
      </c>
      <c r="F184" s="50" t="s">
        <v>293</v>
      </c>
      <c r="G184" s="51" t="s">
        <v>294</v>
      </c>
      <c r="H184" s="50" t="s">
        <v>295</v>
      </c>
      <c r="I184" s="423" t="s">
        <v>296</v>
      </c>
      <c r="J184" s="423"/>
      <c r="K184" s="423"/>
      <c r="L184" s="51" t="s">
        <v>297</v>
      </c>
      <c r="M184" s="52" t="s">
        <v>298</v>
      </c>
      <c r="N184" s="50" t="s">
        <v>299</v>
      </c>
      <c r="O184" s="53" t="s">
        <v>300</v>
      </c>
      <c r="P184" s="54" t="s">
        <v>301</v>
      </c>
      <c r="Q184" s="55" t="s">
        <v>302</v>
      </c>
    </row>
    <row r="185" spans="1:17" s="56" customFormat="1" ht="25.5" customHeight="1" thickBot="1" x14ac:dyDescent="0.25">
      <c r="A185" s="57"/>
      <c r="B185" s="58"/>
      <c r="C185" s="58"/>
      <c r="D185" s="58"/>
      <c r="E185" s="59" t="s">
        <v>303</v>
      </c>
      <c r="F185" s="59"/>
      <c r="G185" s="60" t="s">
        <v>304</v>
      </c>
      <c r="H185" s="59"/>
      <c r="I185" s="61" t="s">
        <v>186</v>
      </c>
      <c r="J185" s="61" t="s">
        <v>187</v>
      </c>
      <c r="K185" s="61" t="s">
        <v>188</v>
      </c>
      <c r="L185" s="60" t="s">
        <v>305</v>
      </c>
      <c r="M185" s="62" t="s">
        <v>306</v>
      </c>
      <c r="N185" s="59" t="s">
        <v>307</v>
      </c>
      <c r="O185" s="63" t="s">
        <v>308</v>
      </c>
      <c r="P185" s="64" t="s">
        <v>309</v>
      </c>
      <c r="Q185" s="65" t="s">
        <v>310</v>
      </c>
    </row>
    <row r="186" spans="1:17" ht="3.75" customHeight="1" x14ac:dyDescent="0.2">
      <c r="A186" s="66" t="s">
        <v>311</v>
      </c>
      <c r="B186" s="67"/>
      <c r="C186" s="67" t="s">
        <v>311</v>
      </c>
      <c r="D186" s="67" t="s">
        <v>311</v>
      </c>
      <c r="E186" s="67" t="s">
        <v>311</v>
      </c>
      <c r="F186" s="67" t="s">
        <v>311</v>
      </c>
      <c r="G186" s="68" t="s">
        <v>311</v>
      </c>
      <c r="H186" s="69" t="s">
        <v>311</v>
      </c>
      <c r="I186" s="70" t="s">
        <v>311</v>
      </c>
      <c r="J186" s="70" t="s">
        <v>311</v>
      </c>
      <c r="K186" s="70" t="s">
        <v>311</v>
      </c>
      <c r="L186" s="68" t="s">
        <v>311</v>
      </c>
      <c r="M186" s="71" t="s">
        <v>311</v>
      </c>
      <c r="N186" s="72" t="s">
        <v>311</v>
      </c>
      <c r="O186" s="73" t="s">
        <v>311</v>
      </c>
      <c r="P186" s="74" t="s">
        <v>311</v>
      </c>
      <c r="Q186" s="75" t="s">
        <v>311</v>
      </c>
    </row>
    <row r="187" spans="1:17" ht="24" customHeight="1" x14ac:dyDescent="0.2">
      <c r="A187" s="79">
        <f>A179+1</f>
        <v>158</v>
      </c>
      <c r="B187" s="80"/>
      <c r="C187" s="80"/>
      <c r="D187" s="80"/>
      <c r="E187" s="80" t="s">
        <v>620</v>
      </c>
      <c r="F187" s="80"/>
      <c r="G187" s="81">
        <f>IF($O$5="JA",SUM($G$23:G180),0)</f>
        <v>5457.3869799980748</v>
      </c>
      <c r="H187" s="76" t="s">
        <v>265</v>
      </c>
      <c r="I187" s="226">
        <f>VLOOKUP($H187,Leistungswerte!$A$8:$E$68,3,FALSE)</f>
        <v>0</v>
      </c>
      <c r="J187" s="226">
        <f>VLOOKUP($H187,Leistungswerte!$A$8:$E$68,4,FALSE)</f>
        <v>0</v>
      </c>
      <c r="K187" s="226">
        <f>VLOOKUP($H187,Leistungswerte!$A$8:$E$68,5,FALSE)</f>
        <v>1</v>
      </c>
      <c r="L187" s="81">
        <f t="shared" ref="L187:L188" si="32">($G$5/$G$6*I187+J187*12+K187)*G187</f>
        <v>5457.3869799980748</v>
      </c>
      <c r="M187" s="227">
        <f>VLOOKUP($H187,Leistungswerte!$A$8:$O$68,$P$2,FALSE)</f>
        <v>0</v>
      </c>
      <c r="N187" s="82">
        <f t="shared" ref="N187:N188" si="33">IF(M187&lt;&gt;0,G187/M187/24,0)</f>
        <v>0</v>
      </c>
      <c r="O187" s="78">
        <f t="shared" ref="O187:O188" si="34">IF(M187&lt;&gt;0,L187/M187,0)</f>
        <v>0</v>
      </c>
      <c r="P187" s="228">
        <f t="shared" ref="P187:P188" ca="1" si="35">SVS_UR</f>
        <v>0</v>
      </c>
      <c r="Q187" s="83">
        <f t="shared" ref="Q187:Q188" ca="1" si="36">O187*P187</f>
        <v>0</v>
      </c>
    </row>
    <row r="188" spans="1:17" ht="24" customHeight="1" x14ac:dyDescent="0.2">
      <c r="A188" s="79">
        <f>A187+1</f>
        <v>159</v>
      </c>
      <c r="B188" s="80"/>
      <c r="C188" s="80"/>
      <c r="D188" s="80"/>
      <c r="E188" s="80" t="s">
        <v>621</v>
      </c>
      <c r="F188" s="303" t="s">
        <v>622</v>
      </c>
      <c r="G188" s="81">
        <v>221.7063499120226</v>
      </c>
      <c r="H188" s="76" t="s">
        <v>267</v>
      </c>
      <c r="I188" s="226">
        <f>VLOOKUP($H188,Leistungswerte!$A$8:$E$68,3,FALSE)</f>
        <v>0</v>
      </c>
      <c r="J188" s="226">
        <f>VLOOKUP($H188,Leistungswerte!$A$8:$E$68,4,FALSE)</f>
        <v>0</v>
      </c>
      <c r="K188" s="226">
        <f>VLOOKUP($H188,Leistungswerte!$A$8:$E$68,5,FALSE)</f>
        <v>1</v>
      </c>
      <c r="L188" s="81">
        <f t="shared" si="32"/>
        <v>221.7063499120226</v>
      </c>
      <c r="M188" s="227">
        <f>VLOOKUP($H188,Leistungswerte!$A$8:$O$68,$P$2,FALSE)</f>
        <v>0</v>
      </c>
      <c r="N188" s="82">
        <f t="shared" si="33"/>
        <v>0</v>
      </c>
      <c r="O188" s="78">
        <f t="shared" si="34"/>
        <v>0</v>
      </c>
      <c r="P188" s="228">
        <f t="shared" ca="1" si="35"/>
        <v>0</v>
      </c>
      <c r="Q188" s="83">
        <f t="shared" ca="1" si="36"/>
        <v>0</v>
      </c>
    </row>
    <row r="189" spans="1:17" ht="3.75" customHeight="1" thickBot="1" x14ac:dyDescent="0.25">
      <c r="A189" s="101"/>
      <c r="B189" s="102"/>
      <c r="C189" s="102"/>
      <c r="D189" s="102"/>
      <c r="E189" s="102"/>
      <c r="F189" s="102"/>
      <c r="G189" s="103"/>
      <c r="H189" s="104"/>
      <c r="I189" s="105"/>
      <c r="J189" s="105"/>
      <c r="K189" s="105"/>
      <c r="L189" s="103"/>
      <c r="M189" s="106"/>
      <c r="N189" s="102"/>
      <c r="O189" s="107"/>
      <c r="P189" s="108"/>
      <c r="Q189" s="109"/>
    </row>
    <row r="190" spans="1:17" s="44" customFormat="1" ht="25.5" customHeight="1" thickBot="1" x14ac:dyDescent="0.25">
      <c r="A190" s="38" t="s">
        <v>623</v>
      </c>
      <c r="B190" s="93"/>
      <c r="C190" s="93"/>
      <c r="D190" s="93"/>
      <c r="E190" s="93"/>
      <c r="F190" s="94"/>
      <c r="G190" s="95">
        <f>SUM(G187:G187)</f>
        <v>5457.3869799980748</v>
      </c>
      <c r="H190" s="96"/>
      <c r="I190" s="97"/>
      <c r="J190" s="97"/>
      <c r="K190" s="97"/>
      <c r="L190" s="95">
        <f>SUM(L187:L189)</f>
        <v>5679.0933299100971</v>
      </c>
      <c r="M190" s="98" t="e">
        <f>L190/O190</f>
        <v>#DIV/0!</v>
      </c>
      <c r="N190" s="93"/>
      <c r="O190" s="99">
        <f>SUM(O187:O189)</f>
        <v>0</v>
      </c>
      <c r="P190" s="100"/>
      <c r="Q190" s="200">
        <f ca="1">SUM(Q187:Q189)</f>
        <v>0</v>
      </c>
    </row>
    <row r="192" spans="1:17" ht="13.5" thickBot="1" x14ac:dyDescent="0.25"/>
    <row r="193" spans="1:17" s="40" customFormat="1" ht="25.5" customHeight="1" thickBot="1" x14ac:dyDescent="0.25">
      <c r="E193" s="433" t="s">
        <v>624</v>
      </c>
      <c r="F193" s="434"/>
      <c r="G193" s="434"/>
      <c r="H193" s="434"/>
      <c r="I193" s="434"/>
      <c r="J193" s="434"/>
      <c r="K193" s="434"/>
      <c r="L193" s="435"/>
      <c r="M193" s="41"/>
      <c r="N193" s="41"/>
      <c r="O193" s="41"/>
      <c r="P193" s="41"/>
      <c r="Q193" s="41"/>
    </row>
    <row r="194" spans="1:17" ht="6" customHeight="1" thickBot="1" x14ac:dyDescent="0.25"/>
    <row r="195" spans="1:17" s="56" customFormat="1" x14ac:dyDescent="0.2">
      <c r="A195" s="48" t="s">
        <v>4</v>
      </c>
      <c r="B195" s="49" t="s">
        <v>289</v>
      </c>
      <c r="C195" s="49" t="s">
        <v>289</v>
      </c>
      <c r="D195" s="49" t="s">
        <v>291</v>
      </c>
      <c r="E195" s="50" t="s">
        <v>292</v>
      </c>
      <c r="F195" s="50" t="s">
        <v>293</v>
      </c>
      <c r="G195" s="51" t="s">
        <v>294</v>
      </c>
      <c r="H195" s="50" t="s">
        <v>295</v>
      </c>
      <c r="I195" s="423" t="s">
        <v>296</v>
      </c>
      <c r="J195" s="423"/>
      <c r="K195" s="423"/>
      <c r="L195" s="51" t="s">
        <v>297</v>
      </c>
      <c r="M195" s="52" t="s">
        <v>298</v>
      </c>
      <c r="N195" s="50" t="s">
        <v>299</v>
      </c>
      <c r="O195" s="53" t="s">
        <v>300</v>
      </c>
      <c r="P195" s="54" t="s">
        <v>301</v>
      </c>
      <c r="Q195" s="55" t="s">
        <v>302</v>
      </c>
    </row>
    <row r="196" spans="1:17" s="56" customFormat="1" ht="25.5" customHeight="1" thickBot="1" x14ac:dyDescent="0.25">
      <c r="A196" s="16"/>
      <c r="B196" s="17"/>
      <c r="C196" s="17"/>
      <c r="D196" s="17"/>
      <c r="E196" s="18" t="s">
        <v>303</v>
      </c>
      <c r="F196" s="18"/>
      <c r="G196" s="19" t="s">
        <v>304</v>
      </c>
      <c r="H196" s="18"/>
      <c r="I196" s="20" t="s">
        <v>186</v>
      </c>
      <c r="J196" s="20" t="s">
        <v>187</v>
      </c>
      <c r="K196" s="20" t="s">
        <v>188</v>
      </c>
      <c r="L196" s="19" t="s">
        <v>305</v>
      </c>
      <c r="M196" s="21" t="s">
        <v>306</v>
      </c>
      <c r="N196" s="18" t="s">
        <v>307</v>
      </c>
      <c r="O196" s="22" t="s">
        <v>308</v>
      </c>
      <c r="P196" s="23" t="s">
        <v>309</v>
      </c>
      <c r="Q196" s="24" t="s">
        <v>310</v>
      </c>
    </row>
    <row r="197" spans="1:17" ht="3.75" customHeight="1" x14ac:dyDescent="0.2">
      <c r="A197" s="66" t="s">
        <v>311</v>
      </c>
      <c r="B197" s="67" t="s">
        <v>311</v>
      </c>
      <c r="C197" s="67"/>
      <c r="D197" s="67" t="s">
        <v>311</v>
      </c>
      <c r="E197" s="67" t="s">
        <v>311</v>
      </c>
      <c r="F197" s="67" t="s">
        <v>311</v>
      </c>
      <c r="G197" s="68" t="s">
        <v>311</v>
      </c>
      <c r="H197" s="69" t="s">
        <v>311</v>
      </c>
      <c r="I197" s="70" t="s">
        <v>311</v>
      </c>
      <c r="J197" s="70" t="s">
        <v>311</v>
      </c>
      <c r="K197" s="70" t="s">
        <v>311</v>
      </c>
      <c r="L197" s="68" t="s">
        <v>311</v>
      </c>
      <c r="M197" s="71" t="s">
        <v>311</v>
      </c>
      <c r="N197" s="72" t="s">
        <v>311</v>
      </c>
      <c r="O197" s="73" t="s">
        <v>311</v>
      </c>
      <c r="P197" s="74" t="s">
        <v>311</v>
      </c>
      <c r="Q197" s="75" t="s">
        <v>311</v>
      </c>
    </row>
    <row r="198" spans="1:17" ht="24" customHeight="1" x14ac:dyDescent="0.2">
      <c r="A198" s="79">
        <v>62</v>
      </c>
      <c r="B198" s="80" t="s">
        <v>471</v>
      </c>
      <c r="C198" s="80" t="s">
        <v>384</v>
      </c>
      <c r="D198" s="80" t="s">
        <v>507</v>
      </c>
      <c r="E198" s="80" t="s">
        <v>321</v>
      </c>
      <c r="F198" s="80" t="s">
        <v>320</v>
      </c>
      <c r="G198" s="81">
        <v>7.42</v>
      </c>
      <c r="H198" s="225" t="s">
        <v>236</v>
      </c>
      <c r="I198" s="226">
        <f>VLOOKUP($H198,Leistungswerte!$A$8:$E$68,3,FALSE)</f>
        <v>2</v>
      </c>
      <c r="J198" s="226">
        <f>VLOOKUP($H198,Leistungswerte!$A$8:$E$68,4,FALSE)</f>
        <v>0</v>
      </c>
      <c r="K198" s="226">
        <f>VLOOKUP($H198,Leistungswerte!$A$8:$E$68,5,FALSE)</f>
        <v>0</v>
      </c>
      <c r="L198" s="81">
        <f t="shared" ref="L198:L203" si="37">G198*I198*2</f>
        <v>29.68</v>
      </c>
      <c r="M198" s="227">
        <f>VLOOKUP($H198,Leistungswerte!$A$8:$O$68,$P$2,FALSE)</f>
        <v>0</v>
      </c>
      <c r="N198" s="82">
        <f t="shared" ref="N198:N203" si="38">IF(M198&lt;&gt;0,G198/M198/24,0)</f>
        <v>0</v>
      </c>
      <c r="O198" s="78">
        <f t="shared" ref="O198:O203" si="39">IF(M198&lt;&gt;0,L198/M198,0)</f>
        <v>0</v>
      </c>
      <c r="P198" s="228">
        <f t="shared" ref="P198:P203" ca="1" si="40">SVS_UR</f>
        <v>0</v>
      </c>
      <c r="Q198" s="83">
        <f t="shared" ref="Q198:Q203" ca="1" si="41">O198*P198</f>
        <v>0</v>
      </c>
    </row>
    <row r="199" spans="1:17" ht="24" customHeight="1" x14ac:dyDescent="0.2">
      <c r="A199" s="79">
        <v>64</v>
      </c>
      <c r="B199" s="80" t="s">
        <v>471</v>
      </c>
      <c r="C199" s="80" t="s">
        <v>384</v>
      </c>
      <c r="D199" s="80" t="s">
        <v>499</v>
      </c>
      <c r="E199" s="80" t="s">
        <v>500</v>
      </c>
      <c r="F199" s="80" t="s">
        <v>365</v>
      </c>
      <c r="G199" s="81">
        <v>9.2485999999995698</v>
      </c>
      <c r="H199" s="225" t="s">
        <v>205</v>
      </c>
      <c r="I199" s="226">
        <f>VLOOKUP($H199,Leistungswerte!$A$8:$E$68,3,FALSE)</f>
        <v>2</v>
      </c>
      <c r="J199" s="226">
        <f>VLOOKUP($H199,Leistungswerte!$A$8:$E$68,4,FALSE)</f>
        <v>0</v>
      </c>
      <c r="K199" s="226">
        <f>VLOOKUP($H199,Leistungswerte!$A$8:$E$68,5,FALSE)</f>
        <v>0</v>
      </c>
      <c r="L199" s="81">
        <f t="shared" si="37"/>
        <v>36.994399999998279</v>
      </c>
      <c r="M199" s="227">
        <f>VLOOKUP($H199,Leistungswerte!$A$8:$O$68,$P$2,FALSE)</f>
        <v>0</v>
      </c>
      <c r="N199" s="82">
        <f t="shared" si="38"/>
        <v>0</v>
      </c>
      <c r="O199" s="78">
        <f t="shared" si="39"/>
        <v>0</v>
      </c>
      <c r="P199" s="228">
        <f t="shared" ca="1" si="40"/>
        <v>0</v>
      </c>
      <c r="Q199" s="83">
        <f t="shared" ca="1" si="41"/>
        <v>0</v>
      </c>
    </row>
    <row r="200" spans="1:17" ht="24" customHeight="1" x14ac:dyDescent="0.2">
      <c r="A200" s="79">
        <v>65</v>
      </c>
      <c r="B200" s="80" t="s">
        <v>471</v>
      </c>
      <c r="C200" s="80" t="s">
        <v>384</v>
      </c>
      <c r="D200" s="80" t="s">
        <v>477</v>
      </c>
      <c r="E200" s="80" t="s">
        <v>319</v>
      </c>
      <c r="F200" s="80" t="s">
        <v>320</v>
      </c>
      <c r="G200" s="81">
        <v>9.6300000000000008</v>
      </c>
      <c r="H200" s="225" t="s">
        <v>236</v>
      </c>
      <c r="I200" s="226">
        <f>VLOOKUP($H200,Leistungswerte!$A$8:$E$68,3,FALSE)</f>
        <v>2</v>
      </c>
      <c r="J200" s="226">
        <f>VLOOKUP($H200,Leistungswerte!$A$8:$E$68,4,FALSE)</f>
        <v>0</v>
      </c>
      <c r="K200" s="226">
        <f>VLOOKUP($H200,Leistungswerte!$A$8:$E$68,5,FALSE)</f>
        <v>0</v>
      </c>
      <c r="L200" s="81">
        <f t="shared" si="37"/>
        <v>38.520000000000003</v>
      </c>
      <c r="M200" s="227">
        <f>VLOOKUP($H200,Leistungswerte!$A$8:$O$68,$P$2,FALSE)</f>
        <v>0</v>
      </c>
      <c r="N200" s="82">
        <f t="shared" si="38"/>
        <v>0</v>
      </c>
      <c r="O200" s="78">
        <f t="shared" si="39"/>
        <v>0</v>
      </c>
      <c r="P200" s="228">
        <f t="shared" ca="1" si="40"/>
        <v>0</v>
      </c>
      <c r="Q200" s="83">
        <f t="shared" ca="1" si="41"/>
        <v>0</v>
      </c>
    </row>
    <row r="201" spans="1:17" ht="24" customHeight="1" x14ac:dyDescent="0.2">
      <c r="A201" s="79">
        <v>74</v>
      </c>
      <c r="B201" s="80" t="s">
        <v>471</v>
      </c>
      <c r="C201" s="80" t="s">
        <v>384</v>
      </c>
      <c r="D201" s="80" t="s">
        <v>512</v>
      </c>
      <c r="E201" s="80" t="s">
        <v>513</v>
      </c>
      <c r="F201" s="80" t="s">
        <v>365</v>
      </c>
      <c r="G201" s="81">
        <v>22.707825</v>
      </c>
      <c r="H201" s="225" t="s">
        <v>205</v>
      </c>
      <c r="I201" s="226">
        <f>VLOOKUP($H201,Leistungswerte!$A$8:$E$68,3,FALSE)</f>
        <v>2</v>
      </c>
      <c r="J201" s="226">
        <f>VLOOKUP($H201,Leistungswerte!$A$8:$E$68,4,FALSE)</f>
        <v>0</v>
      </c>
      <c r="K201" s="226">
        <f>VLOOKUP($H201,Leistungswerte!$A$8:$E$68,5,FALSE)</f>
        <v>0</v>
      </c>
      <c r="L201" s="81">
        <f t="shared" si="37"/>
        <v>90.831299999999999</v>
      </c>
      <c r="M201" s="227">
        <f>VLOOKUP($H201,Leistungswerte!$A$8:$O$68,$P$2,FALSE)</f>
        <v>0</v>
      </c>
      <c r="N201" s="82">
        <f t="shared" si="38"/>
        <v>0</v>
      </c>
      <c r="O201" s="78">
        <f t="shared" si="39"/>
        <v>0</v>
      </c>
      <c r="P201" s="228">
        <f t="shared" ca="1" si="40"/>
        <v>0</v>
      </c>
      <c r="Q201" s="83">
        <f t="shared" ca="1" si="41"/>
        <v>0</v>
      </c>
    </row>
    <row r="202" spans="1:17" ht="24" customHeight="1" x14ac:dyDescent="0.2">
      <c r="A202" s="79">
        <v>75</v>
      </c>
      <c r="B202" s="80" t="s">
        <v>471</v>
      </c>
      <c r="C202" s="80" t="s">
        <v>384</v>
      </c>
      <c r="D202" s="80" t="s">
        <v>510</v>
      </c>
      <c r="E202" s="80" t="s">
        <v>511</v>
      </c>
      <c r="F202" s="80" t="s">
        <v>365</v>
      </c>
      <c r="G202" s="81">
        <v>23.54</v>
      </c>
      <c r="H202" s="225" t="s">
        <v>205</v>
      </c>
      <c r="I202" s="226">
        <f>VLOOKUP($H202,Leistungswerte!$A$8:$E$68,3,FALSE)</f>
        <v>2</v>
      </c>
      <c r="J202" s="226">
        <f>VLOOKUP($H202,Leistungswerte!$A$8:$E$68,4,FALSE)</f>
        <v>0</v>
      </c>
      <c r="K202" s="226">
        <f>VLOOKUP($H202,Leistungswerte!$A$8:$E$68,5,FALSE)</f>
        <v>0</v>
      </c>
      <c r="L202" s="81">
        <f t="shared" si="37"/>
        <v>94.16</v>
      </c>
      <c r="M202" s="227">
        <f>VLOOKUP($H202,Leistungswerte!$A$8:$O$68,$P$2,FALSE)</f>
        <v>0</v>
      </c>
      <c r="N202" s="82">
        <f t="shared" si="38"/>
        <v>0</v>
      </c>
      <c r="O202" s="78">
        <f t="shared" si="39"/>
        <v>0</v>
      </c>
      <c r="P202" s="228">
        <f t="shared" ca="1" si="40"/>
        <v>0</v>
      </c>
      <c r="Q202" s="83">
        <f t="shared" ca="1" si="41"/>
        <v>0</v>
      </c>
    </row>
    <row r="203" spans="1:17" ht="24" customHeight="1" x14ac:dyDescent="0.2">
      <c r="A203" s="79">
        <v>80</v>
      </c>
      <c r="B203" s="80" t="s">
        <v>471</v>
      </c>
      <c r="C203" s="80" t="s">
        <v>384</v>
      </c>
      <c r="D203" s="80" t="s">
        <v>502</v>
      </c>
      <c r="E203" s="80" t="s">
        <v>503</v>
      </c>
      <c r="F203" s="80" t="s">
        <v>365</v>
      </c>
      <c r="G203" s="81">
        <v>83.199650000000105</v>
      </c>
      <c r="H203" s="225" t="s">
        <v>205</v>
      </c>
      <c r="I203" s="226">
        <f>VLOOKUP($H203,Leistungswerte!$A$8:$E$68,3,FALSE)</f>
        <v>2</v>
      </c>
      <c r="J203" s="226">
        <f>VLOOKUP($H203,Leistungswerte!$A$8:$E$68,4,FALSE)</f>
        <v>0</v>
      </c>
      <c r="K203" s="226">
        <f>VLOOKUP($H203,Leistungswerte!$A$8:$E$68,5,FALSE)</f>
        <v>0</v>
      </c>
      <c r="L203" s="81">
        <f t="shared" si="37"/>
        <v>332.79860000000042</v>
      </c>
      <c r="M203" s="227">
        <f>VLOOKUP($H203,Leistungswerte!$A$8:$O$68,$P$2,FALSE)</f>
        <v>0</v>
      </c>
      <c r="N203" s="82">
        <f t="shared" si="38"/>
        <v>0</v>
      </c>
      <c r="O203" s="78">
        <f t="shared" si="39"/>
        <v>0</v>
      </c>
      <c r="P203" s="228">
        <f t="shared" ca="1" si="40"/>
        <v>0</v>
      </c>
      <c r="Q203" s="83">
        <f t="shared" ca="1" si="41"/>
        <v>0</v>
      </c>
    </row>
    <row r="204" spans="1:17" ht="3.75" customHeight="1" thickBot="1" x14ac:dyDescent="0.25">
      <c r="A204" s="84"/>
      <c r="B204" s="85"/>
      <c r="C204" s="85"/>
      <c r="D204" s="85"/>
      <c r="E204" s="85"/>
      <c r="F204" s="85"/>
      <c r="G204" s="86"/>
      <c r="H204" s="87"/>
      <c r="I204" s="88"/>
      <c r="J204" s="88"/>
      <c r="K204" s="88"/>
      <c r="L204" s="86"/>
      <c r="M204" s="89"/>
      <c r="N204" s="85"/>
      <c r="O204" s="90"/>
      <c r="P204" s="91"/>
      <c r="Q204" s="92"/>
    </row>
    <row r="205" spans="1:17" s="44" customFormat="1" ht="25.5" customHeight="1" thickBot="1" x14ac:dyDescent="0.25">
      <c r="A205" s="38" t="s">
        <v>625</v>
      </c>
      <c r="B205" s="93"/>
      <c r="C205" s="93"/>
      <c r="D205" s="93"/>
      <c r="E205" s="93"/>
      <c r="F205" s="94"/>
      <c r="G205" s="95">
        <f>SUBTOTAL(9,G198:G204)</f>
        <v>155.74607499999968</v>
      </c>
      <c r="H205" s="96"/>
      <c r="I205" s="97"/>
      <c r="J205" s="97"/>
      <c r="K205" s="97"/>
      <c r="L205" s="95">
        <f>SUBTOTAL(9,L198:L204)</f>
        <v>622.98429999999871</v>
      </c>
      <c r="M205" s="98" t="e">
        <f>L205/O205</f>
        <v>#DIV/0!</v>
      </c>
      <c r="N205" s="93"/>
      <c r="O205" s="99">
        <f>SUBTOTAL(9,O198:O204)</f>
        <v>0</v>
      </c>
      <c r="P205" s="100"/>
      <c r="Q205" s="200">
        <f ca="1">SUBTOTAL(9,Q198:Q204)</f>
        <v>0</v>
      </c>
    </row>
    <row r="207" spans="1:17" ht="13.5" thickBot="1" x14ac:dyDescent="0.25"/>
    <row r="208" spans="1:17" ht="18" customHeight="1" thickBot="1" x14ac:dyDescent="0.25">
      <c r="E208" s="424" t="s">
        <v>325</v>
      </c>
      <c r="F208" s="425"/>
      <c r="G208" s="425"/>
      <c r="H208" s="425"/>
      <c r="I208" s="425"/>
      <c r="J208" s="425"/>
      <c r="K208" s="425"/>
      <c r="L208" s="425"/>
      <c r="M208" s="425"/>
      <c r="N208" s="425"/>
      <c r="O208" s="426"/>
    </row>
    <row r="209" spans="5:19" ht="18" customHeight="1" x14ac:dyDescent="0.2">
      <c r="E209" s="249" t="s">
        <v>326</v>
      </c>
      <c r="F209" s="427" t="s">
        <v>626</v>
      </c>
      <c r="G209" s="427"/>
      <c r="H209" s="427"/>
      <c r="I209" s="427"/>
      <c r="J209" s="427"/>
      <c r="K209" s="427"/>
      <c r="L209" s="427"/>
      <c r="M209" s="427"/>
      <c r="N209" s="427"/>
      <c r="O209" s="428"/>
    </row>
    <row r="210" spans="5:19" ht="32.1" customHeight="1" x14ac:dyDescent="0.2">
      <c r="E210" s="247" t="s">
        <v>328</v>
      </c>
      <c r="F210" s="431" t="s">
        <v>627</v>
      </c>
      <c r="G210" s="431"/>
      <c r="H210" s="431"/>
      <c r="I210" s="431"/>
      <c r="J210" s="431"/>
      <c r="K210" s="431"/>
      <c r="L210" s="431"/>
      <c r="M210" s="431"/>
      <c r="N210" s="431"/>
      <c r="O210" s="432"/>
      <c r="R210"/>
      <c r="S210"/>
    </row>
    <row r="211" spans="5:19" ht="31.9" customHeight="1" x14ac:dyDescent="0.2">
      <c r="E211" s="247" t="s">
        <v>330</v>
      </c>
      <c r="F211" s="431" t="s">
        <v>628</v>
      </c>
      <c r="G211" s="431"/>
      <c r="H211" s="431"/>
      <c r="I211" s="431"/>
      <c r="J211" s="431"/>
      <c r="K211" s="431"/>
      <c r="L211" s="431"/>
      <c r="M211" s="431"/>
      <c r="N211" s="431"/>
      <c r="O211" s="432"/>
    </row>
    <row r="212" spans="5:19" ht="18" customHeight="1" x14ac:dyDescent="0.2">
      <c r="E212" s="247" t="s">
        <v>336</v>
      </c>
      <c r="F212" s="415" t="s">
        <v>629</v>
      </c>
      <c r="G212" s="415"/>
      <c r="H212" s="415"/>
      <c r="I212" s="415"/>
      <c r="J212" s="415"/>
      <c r="K212" s="415"/>
      <c r="L212" s="415"/>
      <c r="M212" s="415"/>
      <c r="N212" s="415"/>
      <c r="O212" s="416"/>
    </row>
    <row r="213" spans="5:19" ht="18" customHeight="1" x14ac:dyDescent="0.2">
      <c r="E213" s="247" t="s">
        <v>337</v>
      </c>
      <c r="F213" s="415" t="s">
        <v>338</v>
      </c>
      <c r="G213" s="415"/>
      <c r="H213" s="415"/>
      <c r="I213" s="415"/>
      <c r="J213" s="415"/>
      <c r="K213" s="415"/>
      <c r="L213" s="415"/>
      <c r="M213" s="415"/>
      <c r="N213" s="415"/>
      <c r="O213" s="416"/>
    </row>
    <row r="214" spans="5:19" ht="18" customHeight="1" x14ac:dyDescent="0.2">
      <c r="E214" s="247" t="s">
        <v>339</v>
      </c>
      <c r="F214" s="415" t="s">
        <v>630</v>
      </c>
      <c r="G214" s="415"/>
      <c r="H214" s="415"/>
      <c r="I214" s="415"/>
      <c r="J214" s="415"/>
      <c r="K214" s="415"/>
      <c r="L214" s="415"/>
      <c r="M214" s="415"/>
      <c r="N214" s="415"/>
      <c r="O214" s="416"/>
    </row>
    <row r="215" spans="5:19" ht="18" customHeight="1" thickBot="1" x14ac:dyDescent="0.25">
      <c r="E215" s="248" t="s">
        <v>340</v>
      </c>
      <c r="F215" s="429" t="s">
        <v>631</v>
      </c>
      <c r="G215" s="429"/>
      <c r="H215" s="429"/>
      <c r="I215" s="429"/>
      <c r="J215" s="429"/>
      <c r="K215" s="429"/>
      <c r="L215" s="429"/>
      <c r="M215" s="429"/>
      <c r="N215" s="429"/>
      <c r="O215" s="430"/>
    </row>
  </sheetData>
  <sheetProtection algorithmName="SHA-512" hashValue="R/mZeJHJuKGvAkHrf7usLpCfXSpCRUOr/VFGYe4SP/76+83cD1zB3ZnJ6tE9uF/3f0fPXSljpVNJs0RA1d1EsQ==" saltValue="+1qbD7s/QohvHhmW0ScT1Q==" spinCount="100000" sheet="1" autoFilter="0"/>
  <autoFilter ref="A21:Q179" xr:uid="{595A1282-B8CB-4A53-8C58-E21C488C6FCF}"/>
  <mergeCells count="14">
    <mergeCell ref="I195:K195"/>
    <mergeCell ref="E18:G18"/>
    <mergeCell ref="L18:O18"/>
    <mergeCell ref="I20:K20"/>
    <mergeCell ref="I184:K184"/>
    <mergeCell ref="E193:L193"/>
    <mergeCell ref="F214:O214"/>
    <mergeCell ref="F215:O215"/>
    <mergeCell ref="E208:O208"/>
    <mergeCell ref="F209:O209"/>
    <mergeCell ref="F210:O210"/>
    <mergeCell ref="F211:O211"/>
    <mergeCell ref="F212:O212"/>
    <mergeCell ref="F213:O213"/>
  </mergeCells>
  <phoneticPr fontId="28" type="noConversion"/>
  <conditionalFormatting sqref="I23:K179 I198:K203">
    <cfRule type="cellIs" dxfId="19" priority="4" stopIfTrue="1" operator="equal">
      <formula>0</formula>
    </cfRule>
  </conditionalFormatting>
  <conditionalFormatting sqref="I187:K188">
    <cfRule type="cellIs" dxfId="18" priority="2" stopIfTrue="1" operator="equal">
      <formula>0</formula>
    </cfRule>
  </conditionalFormatting>
  <conditionalFormatting sqref="O7:O16">
    <cfRule type="cellIs" dxfId="17" priority="8" stopIfTrue="1" operator="equal">
      <formula>0</formula>
    </cfRule>
  </conditionalFormatting>
  <hyperlinks>
    <hyperlink ref="E18:G18" location="Angebotsübersicht!A1" display="Zur Angebotsübersicht" xr:uid="{FFC59A44-F938-42AE-91B0-257CDB6A69B0}"/>
    <hyperlink ref="L18:O18" location="Leistungswerte!A1" display="Zu den Leistungswerten" xr:uid="{F2E62471-0701-4477-90BF-DDA5842D6A16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3" fitToHeight="0" orientation="landscape" r:id="rId1"/>
  <headerFooter alignWithMargins="0">
    <oddFooter>&amp;L&amp;8Ausschreibung Unterhaltsreinigung
&amp;A&amp;R&amp;8© Lean Consulting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3D58-7F59-4460-B2F4-2BBB893BFAFF}">
  <sheetPr>
    <pageSetUpPr fitToPage="1"/>
  </sheetPr>
  <dimension ref="A1:S66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14.140625" style="1" customWidth="1"/>
    <col min="3" max="3" width="8.140625" style="1" customWidth="1"/>
    <col min="4" max="4" width="8.7109375" style="1" customWidth="1"/>
    <col min="5" max="5" width="36" style="1" customWidth="1"/>
    <col min="6" max="6" width="19.5703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5"/>
      <c r="I2" s="34"/>
      <c r="J2" s="34"/>
      <c r="K2" s="34"/>
      <c r="L2" s="31"/>
      <c r="M2" s="32"/>
      <c r="N2" s="35"/>
      <c r="O2" s="33" t="s">
        <v>632</v>
      </c>
      <c r="P2" s="150">
        <v>10</v>
      </c>
      <c r="Q2" s="36"/>
    </row>
    <row r="3" spans="5:17" ht="13.5" thickBot="1" x14ac:dyDescent="0.25"/>
    <row r="4" spans="5:17" s="40" customFormat="1" ht="25.5" customHeight="1" thickBot="1" x14ac:dyDescent="0.25">
      <c r="E4" s="114" t="s">
        <v>271</v>
      </c>
      <c r="F4" s="116"/>
      <c r="G4" s="117"/>
      <c r="H4" s="39"/>
      <c r="K4" s="41"/>
      <c r="L4" s="115" t="s">
        <v>272</v>
      </c>
      <c r="M4" s="136"/>
      <c r="N4" s="136"/>
      <c r="O4" s="137"/>
      <c r="P4" s="42"/>
      <c r="Q4" s="42"/>
    </row>
    <row r="5" spans="5:17" s="40" customFormat="1" ht="18.75" customHeight="1" x14ac:dyDescent="0.2">
      <c r="E5" s="118" t="s">
        <v>273</v>
      </c>
      <c r="F5" s="119"/>
      <c r="G5" s="120">
        <f>RT_Schule+4+10</f>
        <v>208</v>
      </c>
      <c r="H5" s="39"/>
      <c r="I5" s="43"/>
      <c r="L5" s="118" t="s">
        <v>274</v>
      </c>
      <c r="M5" s="119"/>
      <c r="N5" s="138"/>
      <c r="O5" s="139" t="s">
        <v>380</v>
      </c>
      <c r="P5" s="42"/>
      <c r="Q5" s="42"/>
    </row>
    <row r="6" spans="5:17" s="40" customFormat="1" ht="18.75" customHeight="1" x14ac:dyDescent="0.2">
      <c r="E6" s="118" t="s">
        <v>276</v>
      </c>
      <c r="F6" s="119"/>
      <c r="G6" s="120">
        <v>5</v>
      </c>
      <c r="H6" s="39"/>
      <c r="I6" s="43"/>
      <c r="L6" s="118"/>
      <c r="M6" s="119"/>
      <c r="N6" s="138"/>
      <c r="O6" s="140"/>
      <c r="P6" s="42"/>
      <c r="Q6" s="42"/>
    </row>
    <row r="7" spans="5:17" s="40" customFormat="1" ht="18.75" customHeight="1" x14ac:dyDescent="0.2">
      <c r="E7" s="118" t="s">
        <v>277</v>
      </c>
      <c r="F7" s="119"/>
      <c r="G7" s="121">
        <f>SUM($G$23:$G$46)</f>
        <v>835.24051250411321</v>
      </c>
      <c r="H7" s="39"/>
      <c r="I7" s="43"/>
      <c r="J7" s="43"/>
      <c r="L7" s="118" t="s">
        <v>277</v>
      </c>
      <c r="M7" s="119"/>
      <c r="N7" s="119"/>
      <c r="O7" s="141">
        <f>IF($O$5="JA",$G$55,0)</f>
        <v>835.24051250411321</v>
      </c>
      <c r="P7" s="42"/>
      <c r="Q7" s="42"/>
    </row>
    <row r="8" spans="5:17" s="40" customFormat="1" ht="18.75" customHeight="1" x14ac:dyDescent="0.2">
      <c r="E8" s="118" t="s">
        <v>278</v>
      </c>
      <c r="F8" s="119"/>
      <c r="G8" s="121">
        <f>SUM($L$23:$L$46)</f>
        <v>140518.5535494583</v>
      </c>
      <c r="H8" s="39"/>
      <c r="I8" s="43"/>
      <c r="J8" s="43"/>
      <c r="L8" s="118" t="s">
        <v>278</v>
      </c>
      <c r="M8" s="119"/>
      <c r="N8" s="119"/>
      <c r="O8" s="141">
        <f>IF($O$5="JA",$L$55,0)</f>
        <v>835.24051250411321</v>
      </c>
      <c r="P8" s="42"/>
      <c r="Q8" s="42"/>
    </row>
    <row r="9" spans="5:17" s="40" customFormat="1" ht="18.75" customHeight="1" x14ac:dyDescent="0.2">
      <c r="E9" s="118" t="s">
        <v>279</v>
      </c>
      <c r="F9" s="119"/>
      <c r="G9" s="122">
        <f>SUM($O$23:$O$46)</f>
        <v>0</v>
      </c>
      <c r="H9" s="39"/>
      <c r="I9" s="43"/>
      <c r="J9" s="43"/>
      <c r="L9" s="118" t="s">
        <v>279</v>
      </c>
      <c r="M9" s="119"/>
      <c r="N9" s="119"/>
      <c r="O9" s="122">
        <f>IF($O$5="JA",$O$55,0)</f>
        <v>0</v>
      </c>
      <c r="P9" s="42"/>
      <c r="Q9" s="42"/>
    </row>
    <row r="10" spans="5:17" s="40" customFormat="1" ht="18.75" customHeight="1" x14ac:dyDescent="0.2">
      <c r="E10" s="118" t="s">
        <v>280</v>
      </c>
      <c r="F10" s="119"/>
      <c r="G10" s="122">
        <f>G9/G5</f>
        <v>0</v>
      </c>
      <c r="H10" s="39"/>
      <c r="I10" s="43"/>
      <c r="J10" s="43"/>
      <c r="L10" s="118"/>
      <c r="M10" s="119"/>
      <c r="N10" s="119"/>
      <c r="O10" s="142"/>
      <c r="P10" s="42"/>
      <c r="Q10" s="42"/>
    </row>
    <row r="11" spans="5:17" s="40" customFormat="1" ht="18.75" customHeight="1" x14ac:dyDescent="0.2">
      <c r="E11" s="118" t="s">
        <v>281</v>
      </c>
      <c r="F11" s="119"/>
      <c r="G11" s="123">
        <f>IF(G9&gt;0,G8/G9,0)</f>
        <v>0</v>
      </c>
      <c r="H11" s="39"/>
      <c r="I11" s="43"/>
      <c r="J11" s="43"/>
      <c r="L11" s="118" t="s">
        <v>281</v>
      </c>
      <c r="M11" s="119"/>
      <c r="N11" s="119"/>
      <c r="O11" s="123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4" t="s">
        <v>282</v>
      </c>
      <c r="F12" s="125"/>
      <c r="G12" s="126">
        <f>IF(G9&gt;0,G14/G9,0)</f>
        <v>0</v>
      </c>
      <c r="H12" s="39"/>
      <c r="I12" s="43"/>
      <c r="J12" s="43"/>
      <c r="L12" s="124" t="s">
        <v>282</v>
      </c>
      <c r="M12" s="125"/>
      <c r="N12" s="125"/>
      <c r="O12" s="143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9"/>
      <c r="F13" s="119"/>
      <c r="G13" s="127"/>
      <c r="H13" s="39"/>
      <c r="I13" s="43"/>
      <c r="J13" s="43"/>
      <c r="L13" s="119"/>
      <c r="M13" s="119"/>
      <c r="N13" s="119"/>
      <c r="O13" s="144"/>
      <c r="P13" s="42"/>
      <c r="Q13" s="42"/>
    </row>
    <row r="14" spans="5:17" s="40" customFormat="1" ht="18.75" customHeight="1" x14ac:dyDescent="0.2">
      <c r="E14" s="128" t="s">
        <v>381</v>
      </c>
      <c r="F14" s="129">
        <f ca="1">G14/12</f>
        <v>0</v>
      </c>
      <c r="G14" s="130">
        <f ca="1">SUM(Q23:Q46)</f>
        <v>0</v>
      </c>
      <c r="H14" s="39"/>
      <c r="I14" s="43"/>
      <c r="J14" s="43"/>
      <c r="K14" s="44"/>
      <c r="L14" s="128" t="s">
        <v>284</v>
      </c>
      <c r="M14" s="145"/>
      <c r="N14" s="145"/>
      <c r="O14" s="146">
        <f ca="1">IF($O$5="JA",$Q$55,0)</f>
        <v>0</v>
      </c>
      <c r="P14" s="42"/>
      <c r="Q14" s="42"/>
    </row>
    <row r="15" spans="5:17" s="40" customFormat="1" ht="18.75" customHeight="1" x14ac:dyDescent="0.2">
      <c r="E15" s="131" t="s">
        <v>285</v>
      </c>
      <c r="F15" s="127">
        <f ca="1">G15/12</f>
        <v>0</v>
      </c>
      <c r="G15" s="132">
        <f ca="1">G14*0.19</f>
        <v>0</v>
      </c>
      <c r="H15" s="39"/>
      <c r="I15" s="43"/>
      <c r="J15" s="43"/>
      <c r="K15" s="44"/>
      <c r="L15" s="131" t="s">
        <v>285</v>
      </c>
      <c r="M15" s="119"/>
      <c r="N15" s="119"/>
      <c r="O15" s="147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3" t="s">
        <v>382</v>
      </c>
      <c r="F16" s="134">
        <f ca="1">G16/12</f>
        <v>0</v>
      </c>
      <c r="G16" s="135">
        <f ca="1">G14+G15</f>
        <v>0</v>
      </c>
      <c r="H16" s="39"/>
      <c r="I16" s="43"/>
      <c r="J16" s="43"/>
      <c r="K16" s="44"/>
      <c r="L16" s="133" t="s">
        <v>286</v>
      </c>
      <c r="M16" s="125"/>
      <c r="N16" s="125"/>
      <c r="O16" s="148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417" t="s">
        <v>287</v>
      </c>
      <c r="F18" s="418"/>
      <c r="G18" s="419"/>
      <c r="H18" s="45"/>
      <c r="I18" s="46"/>
      <c r="J18" s="46"/>
      <c r="K18" s="46"/>
      <c r="L18" s="420" t="s">
        <v>288</v>
      </c>
      <c r="M18" s="421"/>
      <c r="N18" s="421"/>
      <c r="O18" s="422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290</v>
      </c>
      <c r="C20" s="49" t="s">
        <v>289</v>
      </c>
      <c r="D20" s="49" t="s">
        <v>291</v>
      </c>
      <c r="E20" s="50" t="s">
        <v>292</v>
      </c>
      <c r="F20" s="50" t="s">
        <v>293</v>
      </c>
      <c r="G20" s="51" t="s">
        <v>294</v>
      </c>
      <c r="H20" s="50" t="s">
        <v>295</v>
      </c>
      <c r="I20" s="423" t="s">
        <v>296</v>
      </c>
      <c r="J20" s="423"/>
      <c r="K20" s="423"/>
      <c r="L20" s="51" t="s">
        <v>297</v>
      </c>
      <c r="M20" s="52" t="s">
        <v>298</v>
      </c>
      <c r="N20" s="50" t="s">
        <v>299</v>
      </c>
      <c r="O20" s="53" t="s">
        <v>300</v>
      </c>
      <c r="P20" s="54" t="s">
        <v>301</v>
      </c>
      <c r="Q20" s="55" t="s">
        <v>302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303</v>
      </c>
      <c r="F21" s="18"/>
      <c r="G21" s="19" t="s">
        <v>304</v>
      </c>
      <c r="H21" s="18"/>
      <c r="I21" s="20" t="s">
        <v>186</v>
      </c>
      <c r="J21" s="20" t="s">
        <v>187</v>
      </c>
      <c r="K21" s="20" t="s">
        <v>188</v>
      </c>
      <c r="L21" s="19" t="s">
        <v>305</v>
      </c>
      <c r="M21" s="21" t="s">
        <v>306</v>
      </c>
      <c r="N21" s="18" t="s">
        <v>307</v>
      </c>
      <c r="O21" s="22" t="s">
        <v>308</v>
      </c>
      <c r="P21" s="23" t="s">
        <v>309</v>
      </c>
      <c r="Q21" s="24" t="s">
        <v>310</v>
      </c>
    </row>
    <row r="22" spans="1:17" ht="3.75" customHeight="1" x14ac:dyDescent="0.2">
      <c r="A22" s="66" t="s">
        <v>311</v>
      </c>
      <c r="B22" s="67"/>
      <c r="C22" s="67" t="s">
        <v>311</v>
      </c>
      <c r="D22" s="67" t="s">
        <v>311</v>
      </c>
      <c r="E22" s="67" t="s">
        <v>311</v>
      </c>
      <c r="F22" s="67" t="s">
        <v>311</v>
      </c>
      <c r="G22" s="68" t="s">
        <v>311</v>
      </c>
      <c r="H22" s="69" t="s">
        <v>311</v>
      </c>
      <c r="I22" s="70" t="s">
        <v>311</v>
      </c>
      <c r="J22" s="70" t="s">
        <v>311</v>
      </c>
      <c r="K22" s="70" t="s">
        <v>311</v>
      </c>
      <c r="L22" s="68" t="s">
        <v>311</v>
      </c>
      <c r="M22" s="71" t="s">
        <v>311</v>
      </c>
      <c r="N22" s="72" t="s">
        <v>311</v>
      </c>
      <c r="O22" s="73" t="s">
        <v>311</v>
      </c>
      <c r="P22" s="74" t="s">
        <v>311</v>
      </c>
      <c r="Q22" s="75" t="s">
        <v>311</v>
      </c>
    </row>
    <row r="23" spans="1:17" ht="24" customHeight="1" x14ac:dyDescent="0.2">
      <c r="A23" s="79">
        <v>1</v>
      </c>
      <c r="B23" s="303" t="s">
        <v>633</v>
      </c>
      <c r="C23" s="80" t="s">
        <v>384</v>
      </c>
      <c r="D23" s="80" t="s">
        <v>634</v>
      </c>
      <c r="E23" s="80" t="s">
        <v>351</v>
      </c>
      <c r="F23" s="80" t="s">
        <v>320</v>
      </c>
      <c r="G23" s="81">
        <v>26.163199999940499</v>
      </c>
      <c r="H23" s="225" t="s">
        <v>227</v>
      </c>
      <c r="I23" s="226">
        <f>VLOOKUP($H23,Leistungswerte!$A$8:$E$68,3,FALSE)</f>
        <v>5</v>
      </c>
      <c r="J23" s="226">
        <f>VLOOKUP($H23,Leistungswerte!$A$8:$E$68,4,FALSE)</f>
        <v>0</v>
      </c>
      <c r="K23" s="226">
        <f>VLOOKUP($H23,Leistungswerte!$A$8:$E$68,5,FALSE)</f>
        <v>0</v>
      </c>
      <c r="L23" s="81">
        <f t="shared" ref="L23:L24" si="0">($G$5/$G$6*I23+J23*12+K23)*G23</f>
        <v>5441.9455999876236</v>
      </c>
      <c r="M23" s="227">
        <f>VLOOKUP($H23,Leistungswerte!$A$8:$O$68,$P$2,FALSE)</f>
        <v>0</v>
      </c>
      <c r="N23" s="82">
        <f t="shared" ref="N23:N24" si="1">IF(M23&lt;&gt;0,G23/M23/24,0)</f>
        <v>0</v>
      </c>
      <c r="O23" s="78">
        <f t="shared" ref="O23:O24" si="2">IF(M23&lt;&gt;0,L23/M23,0)</f>
        <v>0</v>
      </c>
      <c r="P23" s="228">
        <f t="shared" ref="P23:P45" ca="1" si="3">SVS_UR</f>
        <v>0</v>
      </c>
      <c r="Q23" s="83">
        <f ca="1">O23*P23</f>
        <v>0</v>
      </c>
    </row>
    <row r="24" spans="1:17" ht="24" customHeight="1" x14ac:dyDescent="0.2">
      <c r="A24" s="79">
        <f t="shared" ref="A24:A43" si="4">A23+1</f>
        <v>2</v>
      </c>
      <c r="B24" s="303" t="s">
        <v>633</v>
      </c>
      <c r="C24" s="80" t="s">
        <v>384</v>
      </c>
      <c r="D24" s="80" t="s">
        <v>635</v>
      </c>
      <c r="E24" s="80" t="s">
        <v>317</v>
      </c>
      <c r="F24" s="80" t="s">
        <v>320</v>
      </c>
      <c r="G24" s="81">
        <v>7.0339999999527603</v>
      </c>
      <c r="H24" s="225" t="s">
        <v>253</v>
      </c>
      <c r="I24" s="226">
        <f>VLOOKUP($H24,Leistungswerte!$A$8:$E$68,3,FALSE)</f>
        <v>0</v>
      </c>
      <c r="J24" s="226">
        <f>VLOOKUP($H24,Leistungswerte!$A$8:$E$68,4,FALSE)</f>
        <v>1</v>
      </c>
      <c r="K24" s="226">
        <f>VLOOKUP($H24,Leistungswerte!$A$8:$E$68,5,FALSE)</f>
        <v>0</v>
      </c>
      <c r="L24" s="81">
        <f t="shared" si="0"/>
        <v>84.407999999433116</v>
      </c>
      <c r="M24" s="227">
        <f>VLOOKUP($H24,Leistungswerte!$A$8:$O$68,$P$2,FALSE)</f>
        <v>0</v>
      </c>
      <c r="N24" s="82">
        <f t="shared" si="1"/>
        <v>0</v>
      </c>
      <c r="O24" s="78">
        <f t="shared" si="2"/>
        <v>0</v>
      </c>
      <c r="P24" s="228">
        <f t="shared" ca="1" si="3"/>
        <v>0</v>
      </c>
      <c r="Q24" s="83">
        <f t="shared" ref="Q24" ca="1" si="5">O24*P24</f>
        <v>0</v>
      </c>
    </row>
    <row r="25" spans="1:17" ht="24" customHeight="1" x14ac:dyDescent="0.2">
      <c r="A25" s="79">
        <f t="shared" si="4"/>
        <v>3</v>
      </c>
      <c r="B25" s="303" t="s">
        <v>633</v>
      </c>
      <c r="C25" s="80" t="s">
        <v>384</v>
      </c>
      <c r="D25" s="80" t="s">
        <v>636</v>
      </c>
      <c r="E25" s="80" t="s">
        <v>637</v>
      </c>
      <c r="F25" s="80" t="s">
        <v>320</v>
      </c>
      <c r="G25" s="81">
        <v>1.4512499999997699</v>
      </c>
      <c r="H25" s="225" t="s">
        <v>269</v>
      </c>
      <c r="I25" s="226">
        <f>VLOOKUP($H25,Leistungswerte!$A$8:$E$68,3,FALSE)</f>
        <v>0</v>
      </c>
      <c r="J25" s="226">
        <f>VLOOKUP($H25,Leistungswerte!$A$8:$E$68,4,FALSE)</f>
        <v>0</v>
      </c>
      <c r="K25" s="226">
        <f>VLOOKUP($H25,Leistungswerte!$A$8:$E$68,5,FALSE)</f>
        <v>0</v>
      </c>
      <c r="L25" s="81">
        <f t="shared" ref="L25:L43" si="6">($G$5/$G$6*I25+J25*12+K25)*G25</f>
        <v>0</v>
      </c>
      <c r="M25" s="227">
        <f>VLOOKUP($H25,Leistungswerte!$A$8:$O$68,$P$2,FALSE)</f>
        <v>0</v>
      </c>
      <c r="N25" s="82">
        <f t="shared" ref="N25:N43" si="7">IF(M25&lt;&gt;0,G25/M25/24,0)</f>
        <v>0</v>
      </c>
      <c r="O25" s="78">
        <f t="shared" ref="O25:O43" si="8">IF(M25&lt;&gt;0,L25/M25,0)</f>
        <v>0</v>
      </c>
      <c r="P25" s="228">
        <f t="shared" ca="1" si="3"/>
        <v>0</v>
      </c>
      <c r="Q25" s="83">
        <f t="shared" ref="Q25:Q43" ca="1" si="9">O25*P25</f>
        <v>0</v>
      </c>
    </row>
    <row r="26" spans="1:17" ht="24" customHeight="1" x14ac:dyDescent="0.2">
      <c r="A26" s="79">
        <f t="shared" si="4"/>
        <v>4</v>
      </c>
      <c r="B26" s="303" t="s">
        <v>633</v>
      </c>
      <c r="C26" s="80" t="s">
        <v>384</v>
      </c>
      <c r="D26" s="80" t="s">
        <v>638</v>
      </c>
      <c r="E26" s="80" t="s">
        <v>637</v>
      </c>
      <c r="F26" s="80" t="s">
        <v>320</v>
      </c>
      <c r="G26" s="81">
        <v>1.5049999999997401</v>
      </c>
      <c r="H26" s="225" t="s">
        <v>269</v>
      </c>
      <c r="I26" s="226">
        <f>VLOOKUP($H26,Leistungswerte!$A$8:$E$68,3,FALSE)</f>
        <v>0</v>
      </c>
      <c r="J26" s="226">
        <f>VLOOKUP($H26,Leistungswerte!$A$8:$E$68,4,FALSE)</f>
        <v>0</v>
      </c>
      <c r="K26" s="226">
        <f>VLOOKUP($H26,Leistungswerte!$A$8:$E$68,5,FALSE)</f>
        <v>0</v>
      </c>
      <c r="L26" s="81">
        <f t="shared" si="6"/>
        <v>0</v>
      </c>
      <c r="M26" s="227">
        <f>VLOOKUP($H26,Leistungswerte!$A$8:$O$68,$P$2,FALSE)</f>
        <v>0</v>
      </c>
      <c r="N26" s="82">
        <f t="shared" si="7"/>
        <v>0</v>
      </c>
      <c r="O26" s="78">
        <f t="shared" si="8"/>
        <v>0</v>
      </c>
      <c r="P26" s="228">
        <f t="shared" ca="1" si="3"/>
        <v>0</v>
      </c>
      <c r="Q26" s="83">
        <f t="shared" ca="1" si="9"/>
        <v>0</v>
      </c>
    </row>
    <row r="27" spans="1:17" ht="24" customHeight="1" x14ac:dyDescent="0.2">
      <c r="A27" s="79">
        <f t="shared" si="4"/>
        <v>5</v>
      </c>
      <c r="B27" s="303" t="s">
        <v>633</v>
      </c>
      <c r="C27" s="80" t="s">
        <v>384</v>
      </c>
      <c r="D27" s="80" t="s">
        <v>639</v>
      </c>
      <c r="E27" s="80" t="s">
        <v>351</v>
      </c>
      <c r="F27" s="80" t="s">
        <v>320</v>
      </c>
      <c r="G27" s="81">
        <v>3.9306499999700502</v>
      </c>
      <c r="H27" s="225" t="s">
        <v>227</v>
      </c>
      <c r="I27" s="226">
        <f>VLOOKUP($H27,Leistungswerte!$A$8:$E$68,3,FALSE)</f>
        <v>5</v>
      </c>
      <c r="J27" s="226">
        <f>VLOOKUP($H27,Leistungswerte!$A$8:$E$68,4,FALSE)</f>
        <v>0</v>
      </c>
      <c r="K27" s="226">
        <f>VLOOKUP($H27,Leistungswerte!$A$8:$E$68,5,FALSE)</f>
        <v>0</v>
      </c>
      <c r="L27" s="81">
        <f t="shared" si="6"/>
        <v>817.57519999377041</v>
      </c>
      <c r="M27" s="227">
        <f>VLOOKUP($H27,Leistungswerte!$A$8:$O$68,$P$2,FALSE)</f>
        <v>0</v>
      </c>
      <c r="N27" s="82">
        <f t="shared" si="7"/>
        <v>0</v>
      </c>
      <c r="O27" s="78">
        <f t="shared" si="8"/>
        <v>0</v>
      </c>
      <c r="P27" s="228">
        <f t="shared" ca="1" si="3"/>
        <v>0</v>
      </c>
      <c r="Q27" s="83">
        <f t="shared" ca="1" si="9"/>
        <v>0</v>
      </c>
    </row>
    <row r="28" spans="1:17" ht="24" customHeight="1" x14ac:dyDescent="0.2">
      <c r="A28" s="79">
        <f t="shared" si="4"/>
        <v>6</v>
      </c>
      <c r="B28" s="303" t="s">
        <v>633</v>
      </c>
      <c r="C28" s="80" t="s">
        <v>384</v>
      </c>
      <c r="D28" s="80" t="s">
        <v>640</v>
      </c>
      <c r="E28" s="80" t="s">
        <v>348</v>
      </c>
      <c r="F28" s="80" t="s">
        <v>320</v>
      </c>
      <c r="G28" s="81">
        <v>4.93</v>
      </c>
      <c r="H28" s="225" t="s">
        <v>233</v>
      </c>
      <c r="I28" s="226">
        <f>VLOOKUP($H28,Leistungswerte!$A$8:$E$68,3,FALSE)</f>
        <v>5</v>
      </c>
      <c r="J28" s="226">
        <f>VLOOKUP($H28,Leistungswerte!$A$8:$E$68,4,FALSE)</f>
        <v>0</v>
      </c>
      <c r="K28" s="226">
        <f>VLOOKUP($H28,Leistungswerte!$A$8:$E$68,5,FALSE)</f>
        <v>0</v>
      </c>
      <c r="L28" s="81">
        <f t="shared" si="6"/>
        <v>1025.44</v>
      </c>
      <c r="M28" s="227">
        <f>VLOOKUP($H28,Leistungswerte!$A$8:$O$68,$P$2,FALSE)</f>
        <v>0</v>
      </c>
      <c r="N28" s="82">
        <f t="shared" si="7"/>
        <v>0</v>
      </c>
      <c r="O28" s="78">
        <f t="shared" si="8"/>
        <v>0</v>
      </c>
      <c r="P28" s="228">
        <f t="shared" ca="1" si="3"/>
        <v>0</v>
      </c>
      <c r="Q28" s="83">
        <f t="shared" ca="1" si="9"/>
        <v>0</v>
      </c>
    </row>
    <row r="29" spans="1:17" ht="24" customHeight="1" x14ac:dyDescent="0.2">
      <c r="A29" s="79">
        <f t="shared" si="4"/>
        <v>7</v>
      </c>
      <c r="B29" s="303" t="s">
        <v>633</v>
      </c>
      <c r="C29" s="80" t="s">
        <v>384</v>
      </c>
      <c r="D29" s="80" t="s">
        <v>641</v>
      </c>
      <c r="E29" s="80" t="s">
        <v>642</v>
      </c>
      <c r="F29" s="80" t="s">
        <v>363</v>
      </c>
      <c r="G29" s="81">
        <v>19.309999999999999</v>
      </c>
      <c r="H29" s="225" t="s">
        <v>232</v>
      </c>
      <c r="I29" s="226">
        <f>VLOOKUP($H29,Leistungswerte!$A$8:$E$68,3,FALSE)</f>
        <v>5</v>
      </c>
      <c r="J29" s="226">
        <f>VLOOKUP($H29,Leistungswerte!$A$8:$E$68,4,FALSE)</f>
        <v>0</v>
      </c>
      <c r="K29" s="226">
        <f>VLOOKUP($H29,Leistungswerte!$A$8:$E$68,5,FALSE)</f>
        <v>0</v>
      </c>
      <c r="L29" s="81">
        <f t="shared" si="6"/>
        <v>4016.4799999999996</v>
      </c>
      <c r="M29" s="227">
        <f>VLOOKUP($H29,Leistungswerte!$A$8:$O$68,$P$2,FALSE)</f>
        <v>0</v>
      </c>
      <c r="N29" s="82">
        <f t="shared" si="7"/>
        <v>0</v>
      </c>
      <c r="O29" s="78">
        <f t="shared" si="8"/>
        <v>0</v>
      </c>
      <c r="P29" s="228">
        <f t="shared" ca="1" si="3"/>
        <v>0</v>
      </c>
      <c r="Q29" s="83">
        <f t="shared" ca="1" si="9"/>
        <v>0</v>
      </c>
    </row>
    <row r="30" spans="1:17" ht="24" customHeight="1" x14ac:dyDescent="0.2">
      <c r="A30" s="79">
        <f t="shared" si="4"/>
        <v>8</v>
      </c>
      <c r="B30" s="303" t="s">
        <v>633</v>
      </c>
      <c r="C30" s="80" t="s">
        <v>384</v>
      </c>
      <c r="D30" s="80" t="s">
        <v>643</v>
      </c>
      <c r="E30" s="80" t="s">
        <v>351</v>
      </c>
      <c r="F30" s="80" t="s">
        <v>320</v>
      </c>
      <c r="G30" s="81">
        <v>5.7676999999589604</v>
      </c>
      <c r="H30" s="225" t="s">
        <v>227</v>
      </c>
      <c r="I30" s="226">
        <f>VLOOKUP($H30,Leistungswerte!$A$8:$E$68,3,FALSE)</f>
        <v>5</v>
      </c>
      <c r="J30" s="226">
        <f>VLOOKUP($H30,Leistungswerte!$A$8:$E$68,4,FALSE)</f>
        <v>0</v>
      </c>
      <c r="K30" s="226">
        <f>VLOOKUP($H30,Leistungswerte!$A$8:$E$68,5,FALSE)</f>
        <v>0</v>
      </c>
      <c r="L30" s="81">
        <f t="shared" si="6"/>
        <v>1199.6815999914638</v>
      </c>
      <c r="M30" s="227">
        <f>VLOOKUP($H30,Leistungswerte!$A$8:$O$68,$P$2,FALSE)</f>
        <v>0</v>
      </c>
      <c r="N30" s="82">
        <f t="shared" si="7"/>
        <v>0</v>
      </c>
      <c r="O30" s="78">
        <f t="shared" si="8"/>
        <v>0</v>
      </c>
      <c r="P30" s="228">
        <f t="shared" ca="1" si="3"/>
        <v>0</v>
      </c>
      <c r="Q30" s="83">
        <f t="shared" ca="1" si="9"/>
        <v>0</v>
      </c>
    </row>
    <row r="31" spans="1:17" ht="24" customHeight="1" x14ac:dyDescent="0.2">
      <c r="A31" s="79">
        <f t="shared" si="4"/>
        <v>9</v>
      </c>
      <c r="B31" s="303" t="s">
        <v>633</v>
      </c>
      <c r="C31" s="80" t="s">
        <v>384</v>
      </c>
      <c r="D31" s="80" t="s">
        <v>644</v>
      </c>
      <c r="E31" s="80" t="s">
        <v>645</v>
      </c>
      <c r="F31" s="80" t="s">
        <v>363</v>
      </c>
      <c r="G31" s="81">
        <v>135.96</v>
      </c>
      <c r="H31" s="225" t="s">
        <v>249</v>
      </c>
      <c r="I31" s="226">
        <f>VLOOKUP($H31,Leistungswerte!$A$8:$E$68,3,FALSE)</f>
        <v>5</v>
      </c>
      <c r="J31" s="226">
        <f>VLOOKUP($H31,Leistungswerte!$A$8:$E$68,4,FALSE)</f>
        <v>0</v>
      </c>
      <c r="K31" s="226">
        <f>VLOOKUP($H31,Leistungswerte!$A$8:$E$68,5,FALSE)</f>
        <v>0</v>
      </c>
      <c r="L31" s="81">
        <f t="shared" si="6"/>
        <v>28279.68</v>
      </c>
      <c r="M31" s="227">
        <f>VLOOKUP($H31,Leistungswerte!$A$8:$O$68,$P$2,FALSE)</f>
        <v>0</v>
      </c>
      <c r="N31" s="82">
        <f t="shared" si="7"/>
        <v>0</v>
      </c>
      <c r="O31" s="78">
        <f t="shared" si="8"/>
        <v>0</v>
      </c>
      <c r="P31" s="228">
        <f t="shared" ca="1" si="3"/>
        <v>0</v>
      </c>
      <c r="Q31" s="83">
        <f t="shared" ca="1" si="9"/>
        <v>0</v>
      </c>
    </row>
    <row r="32" spans="1:17" ht="24" customHeight="1" x14ac:dyDescent="0.2">
      <c r="A32" s="79">
        <f t="shared" si="4"/>
        <v>10</v>
      </c>
      <c r="B32" s="303" t="s">
        <v>633</v>
      </c>
      <c r="C32" s="80" t="s">
        <v>384</v>
      </c>
      <c r="D32" s="80" t="s">
        <v>646</v>
      </c>
      <c r="E32" s="80" t="s">
        <v>647</v>
      </c>
      <c r="F32" s="80" t="s">
        <v>363</v>
      </c>
      <c r="G32" s="81">
        <v>23.82</v>
      </c>
      <c r="H32" s="225" t="s">
        <v>251</v>
      </c>
      <c r="I32" s="226">
        <f>VLOOKUP($H32,Leistungswerte!$A$8:$E$68,3,FALSE)</f>
        <v>0</v>
      </c>
      <c r="J32" s="226">
        <f>VLOOKUP($H32,Leistungswerte!$A$8:$E$68,4,FALSE)</f>
        <v>1</v>
      </c>
      <c r="K32" s="226">
        <f>VLOOKUP($H32,Leistungswerte!$A$8:$E$68,5,FALSE)</f>
        <v>0</v>
      </c>
      <c r="L32" s="81">
        <f t="shared" si="6"/>
        <v>285.84000000000003</v>
      </c>
      <c r="M32" s="227">
        <f>VLOOKUP($H32,Leistungswerte!$A$8:$O$68,$P$2,FALSE)</f>
        <v>0</v>
      </c>
      <c r="N32" s="82">
        <f t="shared" si="7"/>
        <v>0</v>
      </c>
      <c r="O32" s="78">
        <f t="shared" si="8"/>
        <v>0</v>
      </c>
      <c r="P32" s="228">
        <f t="shared" ca="1" si="3"/>
        <v>0</v>
      </c>
      <c r="Q32" s="83">
        <f t="shared" ca="1" si="9"/>
        <v>0</v>
      </c>
    </row>
    <row r="33" spans="1:17" ht="24" customHeight="1" x14ac:dyDescent="0.2">
      <c r="A33" s="79">
        <f t="shared" si="4"/>
        <v>11</v>
      </c>
      <c r="B33" s="303" t="s">
        <v>633</v>
      </c>
      <c r="C33" s="80" t="s">
        <v>384</v>
      </c>
      <c r="D33" s="80" t="s">
        <v>648</v>
      </c>
      <c r="E33" s="80" t="s">
        <v>649</v>
      </c>
      <c r="F33" s="80" t="s">
        <v>363</v>
      </c>
      <c r="G33" s="81">
        <v>20.61</v>
      </c>
      <c r="H33" s="225" t="s">
        <v>232</v>
      </c>
      <c r="I33" s="226">
        <f>VLOOKUP($H33,Leistungswerte!$A$8:$E$68,3,FALSE)</f>
        <v>5</v>
      </c>
      <c r="J33" s="226">
        <f>VLOOKUP($H33,Leistungswerte!$A$8:$E$68,4,FALSE)</f>
        <v>0</v>
      </c>
      <c r="K33" s="226">
        <f>VLOOKUP($H33,Leistungswerte!$A$8:$E$68,5,FALSE)</f>
        <v>0</v>
      </c>
      <c r="L33" s="81">
        <f t="shared" si="6"/>
        <v>4286.88</v>
      </c>
      <c r="M33" s="227">
        <f>VLOOKUP($H33,Leistungswerte!$A$8:$O$68,$P$2,FALSE)</f>
        <v>0</v>
      </c>
      <c r="N33" s="82">
        <f t="shared" si="7"/>
        <v>0</v>
      </c>
      <c r="O33" s="78">
        <f t="shared" si="8"/>
        <v>0</v>
      </c>
      <c r="P33" s="228">
        <f t="shared" ca="1" si="3"/>
        <v>0</v>
      </c>
      <c r="Q33" s="83">
        <f t="shared" ca="1" si="9"/>
        <v>0</v>
      </c>
    </row>
    <row r="34" spans="1:17" ht="24" customHeight="1" x14ac:dyDescent="0.2">
      <c r="A34" s="79">
        <f t="shared" si="4"/>
        <v>12</v>
      </c>
      <c r="B34" s="303" t="s">
        <v>633</v>
      </c>
      <c r="C34" s="80" t="s">
        <v>384</v>
      </c>
      <c r="D34" s="80" t="s">
        <v>650</v>
      </c>
      <c r="E34" s="80" t="s">
        <v>651</v>
      </c>
      <c r="F34" s="80" t="s">
        <v>320</v>
      </c>
      <c r="G34" s="81">
        <v>16.39</v>
      </c>
      <c r="H34" s="225" t="s">
        <v>233</v>
      </c>
      <c r="I34" s="226">
        <f>VLOOKUP($H34,Leistungswerte!$A$8:$E$68,3,FALSE)</f>
        <v>5</v>
      </c>
      <c r="J34" s="226">
        <f>VLOOKUP($H34,Leistungswerte!$A$8:$E$68,4,FALSE)</f>
        <v>0</v>
      </c>
      <c r="K34" s="226">
        <f>VLOOKUP($H34,Leistungswerte!$A$8:$E$68,5,FALSE)</f>
        <v>0</v>
      </c>
      <c r="L34" s="81">
        <f t="shared" si="6"/>
        <v>3409.12</v>
      </c>
      <c r="M34" s="227">
        <f>VLOOKUP($H34,Leistungswerte!$A$8:$O$68,$P$2,FALSE)</f>
        <v>0</v>
      </c>
      <c r="N34" s="82">
        <f t="shared" si="7"/>
        <v>0</v>
      </c>
      <c r="O34" s="78">
        <f t="shared" si="8"/>
        <v>0</v>
      </c>
      <c r="P34" s="228">
        <f t="shared" ca="1" si="3"/>
        <v>0</v>
      </c>
      <c r="Q34" s="83">
        <f t="shared" ca="1" si="9"/>
        <v>0</v>
      </c>
    </row>
    <row r="35" spans="1:17" ht="24" customHeight="1" x14ac:dyDescent="0.2">
      <c r="A35" s="79">
        <f t="shared" si="4"/>
        <v>13</v>
      </c>
      <c r="B35" s="303" t="s">
        <v>633</v>
      </c>
      <c r="C35" s="80" t="s">
        <v>384</v>
      </c>
      <c r="D35" s="80" t="s">
        <v>652</v>
      </c>
      <c r="E35" s="80" t="s">
        <v>653</v>
      </c>
      <c r="F35" s="80" t="s">
        <v>320</v>
      </c>
      <c r="G35" s="81">
        <v>8.18</v>
      </c>
      <c r="H35" s="225" t="s">
        <v>233</v>
      </c>
      <c r="I35" s="226">
        <f>VLOOKUP($H35,Leistungswerte!$A$8:$E$68,3,FALSE)</f>
        <v>5</v>
      </c>
      <c r="J35" s="226">
        <f>VLOOKUP($H35,Leistungswerte!$A$8:$E$68,4,FALSE)</f>
        <v>0</v>
      </c>
      <c r="K35" s="226">
        <f>VLOOKUP($H35,Leistungswerte!$A$8:$E$68,5,FALSE)</f>
        <v>0</v>
      </c>
      <c r="L35" s="81">
        <f t="shared" si="6"/>
        <v>1701.44</v>
      </c>
      <c r="M35" s="227">
        <f>VLOOKUP($H35,Leistungswerte!$A$8:$O$68,$P$2,FALSE)</f>
        <v>0</v>
      </c>
      <c r="N35" s="82">
        <f t="shared" si="7"/>
        <v>0</v>
      </c>
      <c r="O35" s="78">
        <f t="shared" si="8"/>
        <v>0</v>
      </c>
      <c r="P35" s="228">
        <f t="shared" ca="1" si="3"/>
        <v>0</v>
      </c>
      <c r="Q35" s="83">
        <f t="shared" ca="1" si="9"/>
        <v>0</v>
      </c>
    </row>
    <row r="36" spans="1:17" ht="24" customHeight="1" x14ac:dyDescent="0.2">
      <c r="A36" s="79">
        <f t="shared" si="4"/>
        <v>14</v>
      </c>
      <c r="B36" s="303" t="s">
        <v>633</v>
      </c>
      <c r="C36" s="80" t="s">
        <v>384</v>
      </c>
      <c r="D36" s="80" t="s">
        <v>654</v>
      </c>
      <c r="E36" s="80" t="s">
        <v>655</v>
      </c>
      <c r="F36" s="80" t="s">
        <v>363</v>
      </c>
      <c r="G36" s="81">
        <v>9.2130999999996703</v>
      </c>
      <c r="H36" s="225" t="s">
        <v>232</v>
      </c>
      <c r="I36" s="226">
        <f>VLOOKUP($H36,Leistungswerte!$A$8:$E$68,3,FALSE)</f>
        <v>5</v>
      </c>
      <c r="J36" s="226">
        <f>VLOOKUP($H36,Leistungswerte!$A$8:$E$68,4,FALSE)</f>
        <v>0</v>
      </c>
      <c r="K36" s="226">
        <f>VLOOKUP($H36,Leistungswerte!$A$8:$E$68,5,FALSE)</f>
        <v>0</v>
      </c>
      <c r="L36" s="81">
        <f t="shared" si="6"/>
        <v>1916.3247999999314</v>
      </c>
      <c r="M36" s="227">
        <f>VLOOKUP($H36,Leistungswerte!$A$8:$O$68,$P$2,FALSE)</f>
        <v>0</v>
      </c>
      <c r="N36" s="82">
        <f t="shared" si="7"/>
        <v>0</v>
      </c>
      <c r="O36" s="78">
        <f t="shared" si="8"/>
        <v>0</v>
      </c>
      <c r="P36" s="228">
        <f t="shared" ca="1" si="3"/>
        <v>0</v>
      </c>
      <c r="Q36" s="83">
        <f t="shared" ca="1" si="9"/>
        <v>0</v>
      </c>
    </row>
    <row r="37" spans="1:17" ht="24" customHeight="1" x14ac:dyDescent="0.2">
      <c r="A37" s="79">
        <f t="shared" si="4"/>
        <v>15</v>
      </c>
      <c r="B37" s="303" t="s">
        <v>633</v>
      </c>
      <c r="C37" s="80" t="s">
        <v>384</v>
      </c>
      <c r="D37" s="80" t="s">
        <v>656</v>
      </c>
      <c r="E37" s="80" t="s">
        <v>657</v>
      </c>
      <c r="F37" s="80" t="s">
        <v>658</v>
      </c>
      <c r="G37" s="81">
        <v>381.32399999714301</v>
      </c>
      <c r="H37" s="225" t="s">
        <v>249</v>
      </c>
      <c r="I37" s="226">
        <f>VLOOKUP($H37,Leistungswerte!$A$8:$E$68,3,FALSE)</f>
        <v>5</v>
      </c>
      <c r="J37" s="226">
        <f>VLOOKUP($H37,Leistungswerte!$A$8:$E$68,4,FALSE)</f>
        <v>0</v>
      </c>
      <c r="K37" s="226">
        <f>VLOOKUP($H37,Leistungswerte!$A$8:$E$68,5,FALSE)</f>
        <v>0</v>
      </c>
      <c r="L37" s="81">
        <f t="shared" si="6"/>
        <v>79315.391999405751</v>
      </c>
      <c r="M37" s="227">
        <f>VLOOKUP($H37,Leistungswerte!$A$8:$O$68,$P$2,FALSE)</f>
        <v>0</v>
      </c>
      <c r="N37" s="82">
        <f t="shared" si="7"/>
        <v>0</v>
      </c>
      <c r="O37" s="78">
        <f t="shared" si="8"/>
        <v>0</v>
      </c>
      <c r="P37" s="228">
        <f t="shared" ca="1" si="3"/>
        <v>0</v>
      </c>
      <c r="Q37" s="83">
        <f t="shared" ca="1" si="9"/>
        <v>0</v>
      </c>
    </row>
    <row r="38" spans="1:17" ht="24" customHeight="1" x14ac:dyDescent="0.2">
      <c r="A38" s="79">
        <f t="shared" si="4"/>
        <v>16</v>
      </c>
      <c r="B38" s="303" t="s">
        <v>633</v>
      </c>
      <c r="C38" s="80" t="s">
        <v>384</v>
      </c>
      <c r="D38" s="80" t="s">
        <v>659</v>
      </c>
      <c r="E38" s="80" t="s">
        <v>647</v>
      </c>
      <c r="F38" s="80" t="s">
        <v>658</v>
      </c>
      <c r="G38" s="81">
        <v>61.728862506690703</v>
      </c>
      <c r="H38" s="225" t="s">
        <v>251</v>
      </c>
      <c r="I38" s="226">
        <f>VLOOKUP($H38,Leistungswerte!$A$8:$E$68,3,FALSE)</f>
        <v>0</v>
      </c>
      <c r="J38" s="226">
        <f>VLOOKUP($H38,Leistungswerte!$A$8:$E$68,4,FALSE)</f>
        <v>1</v>
      </c>
      <c r="K38" s="226">
        <f>VLOOKUP($H38,Leistungswerte!$A$8:$E$68,5,FALSE)</f>
        <v>0</v>
      </c>
      <c r="L38" s="81">
        <f t="shared" si="6"/>
        <v>740.74635008028849</v>
      </c>
      <c r="M38" s="227">
        <f>VLOOKUP($H38,Leistungswerte!$A$8:$O$68,$P$2,FALSE)</f>
        <v>0</v>
      </c>
      <c r="N38" s="82">
        <f t="shared" si="7"/>
        <v>0</v>
      </c>
      <c r="O38" s="78">
        <f t="shared" si="8"/>
        <v>0</v>
      </c>
      <c r="P38" s="228">
        <f t="shared" ca="1" si="3"/>
        <v>0</v>
      </c>
      <c r="Q38" s="83">
        <f t="shared" ca="1" si="9"/>
        <v>0</v>
      </c>
    </row>
    <row r="39" spans="1:17" ht="24" customHeight="1" x14ac:dyDescent="0.2">
      <c r="A39" s="79">
        <f t="shared" si="4"/>
        <v>17</v>
      </c>
      <c r="B39" s="303" t="s">
        <v>633</v>
      </c>
      <c r="C39" s="80" t="s">
        <v>384</v>
      </c>
      <c r="D39" s="80" t="s">
        <v>660</v>
      </c>
      <c r="E39" s="80" t="s">
        <v>661</v>
      </c>
      <c r="F39" s="80" t="s">
        <v>453</v>
      </c>
      <c r="G39" s="81">
        <v>23.828150000001301</v>
      </c>
      <c r="H39" s="225" t="s">
        <v>269</v>
      </c>
      <c r="I39" s="226">
        <f>VLOOKUP($H39,Leistungswerte!$A$8:$E$68,3,FALSE)</f>
        <v>0</v>
      </c>
      <c r="J39" s="226">
        <f>VLOOKUP($H39,Leistungswerte!$A$8:$E$68,4,FALSE)</f>
        <v>0</v>
      </c>
      <c r="K39" s="226">
        <f>VLOOKUP($H39,Leistungswerte!$A$8:$E$68,5,FALSE)</f>
        <v>0</v>
      </c>
      <c r="L39" s="81">
        <f t="shared" si="6"/>
        <v>0</v>
      </c>
      <c r="M39" s="227">
        <f>VLOOKUP($H39,Leistungswerte!$A$8:$O$68,$P$2,FALSE)</f>
        <v>0</v>
      </c>
      <c r="N39" s="82">
        <f t="shared" si="7"/>
        <v>0</v>
      </c>
      <c r="O39" s="78">
        <f t="shared" si="8"/>
        <v>0</v>
      </c>
      <c r="P39" s="228">
        <f t="shared" ca="1" si="3"/>
        <v>0</v>
      </c>
      <c r="Q39" s="83">
        <f t="shared" ca="1" si="9"/>
        <v>0</v>
      </c>
    </row>
    <row r="40" spans="1:17" ht="24" customHeight="1" x14ac:dyDescent="0.2">
      <c r="A40" s="79">
        <f t="shared" si="4"/>
        <v>18</v>
      </c>
      <c r="B40" s="303" t="s">
        <v>633</v>
      </c>
      <c r="C40" s="80" t="s">
        <v>384</v>
      </c>
      <c r="D40" s="80" t="s">
        <v>662</v>
      </c>
      <c r="E40" s="80" t="s">
        <v>663</v>
      </c>
      <c r="F40" s="80" t="s">
        <v>320</v>
      </c>
      <c r="G40" s="81">
        <v>11.15</v>
      </c>
      <c r="H40" s="225" t="s">
        <v>233</v>
      </c>
      <c r="I40" s="226">
        <f>VLOOKUP($H40,Leistungswerte!$A$8:$E$68,3,FALSE)</f>
        <v>5</v>
      </c>
      <c r="J40" s="226">
        <f>VLOOKUP($H40,Leistungswerte!$A$8:$E$68,4,FALSE)</f>
        <v>0</v>
      </c>
      <c r="K40" s="226">
        <f>VLOOKUP($H40,Leistungswerte!$A$8:$E$68,5,FALSE)</f>
        <v>0</v>
      </c>
      <c r="L40" s="81">
        <f t="shared" si="6"/>
        <v>2319.2000000000003</v>
      </c>
      <c r="M40" s="227">
        <f>VLOOKUP($H40,Leistungswerte!$A$8:$O$68,$P$2,FALSE)</f>
        <v>0</v>
      </c>
      <c r="N40" s="82">
        <f t="shared" si="7"/>
        <v>0</v>
      </c>
      <c r="O40" s="78">
        <f t="shared" si="8"/>
        <v>0</v>
      </c>
      <c r="P40" s="228">
        <f t="shared" ca="1" si="3"/>
        <v>0</v>
      </c>
      <c r="Q40" s="83">
        <f t="shared" ca="1" si="9"/>
        <v>0</v>
      </c>
    </row>
    <row r="41" spans="1:17" ht="24" customHeight="1" x14ac:dyDescent="0.2">
      <c r="A41" s="79">
        <f t="shared" si="4"/>
        <v>19</v>
      </c>
      <c r="B41" s="303" t="s">
        <v>633</v>
      </c>
      <c r="C41" s="80" t="s">
        <v>384</v>
      </c>
      <c r="D41" s="80" t="s">
        <v>664</v>
      </c>
      <c r="E41" s="80" t="s">
        <v>637</v>
      </c>
      <c r="F41" s="80" t="s">
        <v>320</v>
      </c>
      <c r="G41" s="81">
        <v>4.8499999999999996</v>
      </c>
      <c r="H41" s="225" t="s">
        <v>269</v>
      </c>
      <c r="I41" s="226">
        <f>VLOOKUP($H41,Leistungswerte!$A$8:$E$68,3,FALSE)</f>
        <v>0</v>
      </c>
      <c r="J41" s="226">
        <f>VLOOKUP($H41,Leistungswerte!$A$8:$E$68,4,FALSE)</f>
        <v>0</v>
      </c>
      <c r="K41" s="226">
        <f>VLOOKUP($H41,Leistungswerte!$A$8:$E$68,5,FALSE)</f>
        <v>0</v>
      </c>
      <c r="L41" s="81">
        <f t="shared" si="6"/>
        <v>0</v>
      </c>
      <c r="M41" s="227">
        <f>VLOOKUP($H41,Leistungswerte!$A$8:$O$68,$P$2,FALSE)</f>
        <v>0</v>
      </c>
      <c r="N41" s="82">
        <f t="shared" si="7"/>
        <v>0</v>
      </c>
      <c r="O41" s="78">
        <f t="shared" si="8"/>
        <v>0</v>
      </c>
      <c r="P41" s="228">
        <f t="shared" ca="1" si="3"/>
        <v>0</v>
      </c>
      <c r="Q41" s="83">
        <f t="shared" ca="1" si="9"/>
        <v>0</v>
      </c>
    </row>
    <row r="42" spans="1:17" ht="24" customHeight="1" x14ac:dyDescent="0.2">
      <c r="A42" s="79">
        <f t="shared" si="4"/>
        <v>20</v>
      </c>
      <c r="B42" s="303" t="s">
        <v>633</v>
      </c>
      <c r="C42" s="80" t="s">
        <v>384</v>
      </c>
      <c r="D42" s="80" t="s">
        <v>665</v>
      </c>
      <c r="E42" s="80" t="s">
        <v>666</v>
      </c>
      <c r="F42" s="80" t="s">
        <v>320</v>
      </c>
      <c r="G42" s="81">
        <v>10.99</v>
      </c>
      <c r="H42" s="225" t="s">
        <v>233</v>
      </c>
      <c r="I42" s="226">
        <f>VLOOKUP($H42,Leistungswerte!$A$8:$E$68,3,FALSE)</f>
        <v>5</v>
      </c>
      <c r="J42" s="226">
        <f>VLOOKUP($H42,Leistungswerte!$A$8:$E$68,4,FALSE)</f>
        <v>0</v>
      </c>
      <c r="K42" s="226">
        <f>VLOOKUP($H42,Leistungswerte!$A$8:$E$68,5,FALSE)</f>
        <v>0</v>
      </c>
      <c r="L42" s="81">
        <f t="shared" si="6"/>
        <v>2285.92</v>
      </c>
      <c r="M42" s="227">
        <f>VLOOKUP($H42,Leistungswerte!$A$8:$O$68,$P$2,FALSE)</f>
        <v>0</v>
      </c>
      <c r="N42" s="82">
        <f t="shared" si="7"/>
        <v>0</v>
      </c>
      <c r="O42" s="78">
        <f t="shared" si="8"/>
        <v>0</v>
      </c>
      <c r="P42" s="228">
        <f t="shared" ca="1" si="3"/>
        <v>0</v>
      </c>
      <c r="Q42" s="83">
        <f t="shared" ca="1" si="9"/>
        <v>0</v>
      </c>
    </row>
    <row r="43" spans="1:17" ht="24" customHeight="1" x14ac:dyDescent="0.2">
      <c r="A43" s="79">
        <f t="shared" si="4"/>
        <v>21</v>
      </c>
      <c r="B43" s="303" t="s">
        <v>633</v>
      </c>
      <c r="C43" s="80" t="s">
        <v>384</v>
      </c>
      <c r="D43" s="80" t="s">
        <v>667</v>
      </c>
      <c r="E43" s="80" t="s">
        <v>668</v>
      </c>
      <c r="F43" s="80" t="s">
        <v>320</v>
      </c>
      <c r="G43" s="81">
        <v>16.309999999999999</v>
      </c>
      <c r="H43" s="225" t="s">
        <v>233</v>
      </c>
      <c r="I43" s="226">
        <f>VLOOKUP($H43,Leistungswerte!$A$8:$E$68,3,FALSE)</f>
        <v>5</v>
      </c>
      <c r="J43" s="226">
        <f>VLOOKUP($H43,Leistungswerte!$A$8:$E$68,4,FALSE)</f>
        <v>0</v>
      </c>
      <c r="K43" s="226">
        <f>VLOOKUP($H43,Leistungswerte!$A$8:$E$68,5,FALSE)</f>
        <v>0</v>
      </c>
      <c r="L43" s="81">
        <f t="shared" si="6"/>
        <v>3392.4799999999996</v>
      </c>
      <c r="M43" s="227">
        <f>VLOOKUP($H43,Leistungswerte!$A$8:$O$68,$P$2,FALSE)</f>
        <v>0</v>
      </c>
      <c r="N43" s="82">
        <f t="shared" si="7"/>
        <v>0</v>
      </c>
      <c r="O43" s="78">
        <f t="shared" si="8"/>
        <v>0</v>
      </c>
      <c r="P43" s="228">
        <f t="shared" ca="1" si="3"/>
        <v>0</v>
      </c>
      <c r="Q43" s="83">
        <f t="shared" ca="1" si="9"/>
        <v>0</v>
      </c>
    </row>
    <row r="44" spans="1:17" ht="24" customHeight="1" x14ac:dyDescent="0.2">
      <c r="A44" s="79"/>
      <c r="B44" s="303"/>
      <c r="C44" s="80"/>
      <c r="D44" s="80" t="s">
        <v>669</v>
      </c>
      <c r="E44" s="80" t="s">
        <v>670</v>
      </c>
      <c r="F44" s="80" t="s">
        <v>363</v>
      </c>
      <c r="G44" s="81">
        <v>21.35</v>
      </c>
      <c r="H44" s="300" t="s">
        <v>269</v>
      </c>
      <c r="I44" s="226">
        <f>VLOOKUP($H44,Leistungswerte!$A$8:$E$68,3,FALSE)</f>
        <v>0</v>
      </c>
      <c r="J44" s="226">
        <f>VLOOKUP($H44,Leistungswerte!$A$8:$E$68,4,FALSE)</f>
        <v>0</v>
      </c>
      <c r="K44" s="226">
        <f>VLOOKUP($H44,Leistungswerte!$A$8:$E$68,5,FALSE)</f>
        <v>0</v>
      </c>
      <c r="L44" s="81">
        <f t="shared" ref="L44:L45" si="10">($G$5/$G$6*I44+J44*12+K44)*G44</f>
        <v>0</v>
      </c>
      <c r="M44" s="227">
        <f>VLOOKUP($H44,Leistungswerte!$A$8:$O$68,$P$2,FALSE)</f>
        <v>0</v>
      </c>
      <c r="N44" s="82">
        <f t="shared" ref="N44:N45" si="11">IF(M44&lt;&gt;0,G44/M44/24,0)</f>
        <v>0</v>
      </c>
      <c r="O44" s="78">
        <f t="shared" ref="O44:O45" si="12">IF(M44&lt;&gt;0,L44/M44,0)</f>
        <v>0</v>
      </c>
      <c r="P44" s="228">
        <f t="shared" ca="1" si="3"/>
        <v>0</v>
      </c>
      <c r="Q44" s="324">
        <f t="shared" ref="Q44:Q45" ca="1" si="13">O44*P44</f>
        <v>0</v>
      </c>
    </row>
    <row r="45" spans="1:17" s="40" customFormat="1" ht="24" customHeight="1" x14ac:dyDescent="0.2">
      <c r="A45" s="79">
        <f>A43+1</f>
        <v>22</v>
      </c>
      <c r="B45" s="303" t="s">
        <v>633</v>
      </c>
      <c r="C45" s="80" t="s">
        <v>384</v>
      </c>
      <c r="D45" s="80" t="s">
        <v>671</v>
      </c>
      <c r="E45" s="80" t="s">
        <v>672</v>
      </c>
      <c r="F45" s="80" t="s">
        <v>673</v>
      </c>
      <c r="G45" s="81">
        <v>19.444600000456798</v>
      </c>
      <c r="H45" s="225" t="s">
        <v>269</v>
      </c>
      <c r="I45" s="226"/>
      <c r="J45" s="226"/>
      <c r="K45" s="226"/>
      <c r="L45" s="81">
        <f t="shared" si="10"/>
        <v>0</v>
      </c>
      <c r="M45" s="227">
        <f>VLOOKUP($H45,Leistungswerte!$A$8:$O$68,$P$2,FALSE)</f>
        <v>0</v>
      </c>
      <c r="N45" s="82">
        <f t="shared" si="11"/>
        <v>0</v>
      </c>
      <c r="O45" s="78">
        <f t="shared" si="12"/>
        <v>0</v>
      </c>
      <c r="P45" s="228">
        <f t="shared" ca="1" si="3"/>
        <v>0</v>
      </c>
      <c r="Q45" s="324">
        <f t="shared" ca="1" si="13"/>
        <v>0</v>
      </c>
    </row>
    <row r="46" spans="1:17" ht="3.75" customHeight="1" thickBot="1" x14ac:dyDescent="0.25">
      <c r="A46" s="84"/>
      <c r="B46" s="85"/>
      <c r="C46" s="85"/>
      <c r="D46" s="85"/>
      <c r="E46" s="85"/>
      <c r="F46" s="85"/>
      <c r="G46" s="86"/>
      <c r="H46" s="87"/>
      <c r="I46" s="88"/>
      <c r="J46" s="88"/>
      <c r="K46" s="88"/>
      <c r="L46" s="86"/>
      <c r="M46" s="89"/>
      <c r="N46" s="85"/>
      <c r="O46" s="90"/>
      <c r="P46" s="91"/>
      <c r="Q46" s="92"/>
    </row>
    <row r="47" spans="1:17" s="44" customFormat="1" ht="25.5" customHeight="1" thickBot="1" x14ac:dyDescent="0.25">
      <c r="A47" s="38" t="s">
        <v>324</v>
      </c>
      <c r="B47" s="93"/>
      <c r="C47" s="93"/>
      <c r="D47" s="93"/>
      <c r="E47" s="93"/>
      <c r="F47" s="94"/>
      <c r="G47" s="95">
        <f>SUBTOTAL(9,G23:G46)</f>
        <v>835.24051250411321</v>
      </c>
      <c r="H47" s="96"/>
      <c r="I47" s="97"/>
      <c r="J47" s="97"/>
      <c r="K47" s="97"/>
      <c r="L47" s="95">
        <f>SUBTOTAL(9,L23:L46)</f>
        <v>140518.5535494583</v>
      </c>
      <c r="M47" s="98" t="e">
        <f>L47/O47</f>
        <v>#DIV/0!</v>
      </c>
      <c r="N47" s="93"/>
      <c r="O47" s="99">
        <f>SUBTOTAL(9,O23:O46)</f>
        <v>0</v>
      </c>
      <c r="P47" s="100"/>
      <c r="Q47" s="200">
        <f ca="1">SUBTOTAL(9,Q23:Q46)</f>
        <v>0</v>
      </c>
    </row>
    <row r="49" spans="1:19" ht="13.5" thickBot="1" x14ac:dyDescent="0.25"/>
    <row r="50" spans="1:19" s="56" customFormat="1" x14ac:dyDescent="0.2">
      <c r="A50" s="48" t="s">
        <v>4</v>
      </c>
      <c r="B50" s="49"/>
      <c r="C50" s="49" t="s">
        <v>289</v>
      </c>
      <c r="D50" s="49" t="s">
        <v>291</v>
      </c>
      <c r="E50" s="50" t="s">
        <v>292</v>
      </c>
      <c r="F50" s="50" t="s">
        <v>293</v>
      </c>
      <c r="G50" s="51" t="s">
        <v>294</v>
      </c>
      <c r="H50" s="50" t="s">
        <v>295</v>
      </c>
      <c r="I50" s="423" t="s">
        <v>296</v>
      </c>
      <c r="J50" s="423"/>
      <c r="K50" s="423"/>
      <c r="L50" s="51" t="s">
        <v>297</v>
      </c>
      <c r="M50" s="52" t="s">
        <v>298</v>
      </c>
      <c r="N50" s="50" t="s">
        <v>299</v>
      </c>
      <c r="O50" s="53" t="s">
        <v>300</v>
      </c>
      <c r="P50" s="54" t="s">
        <v>301</v>
      </c>
      <c r="Q50" s="55" t="s">
        <v>302</v>
      </c>
    </row>
    <row r="51" spans="1:19" s="56" customFormat="1" ht="25.5" customHeight="1" thickBot="1" x14ac:dyDescent="0.25">
      <c r="A51" s="57"/>
      <c r="B51" s="58"/>
      <c r="C51" s="58"/>
      <c r="D51" s="58"/>
      <c r="E51" s="59" t="s">
        <v>303</v>
      </c>
      <c r="F51" s="59"/>
      <c r="G51" s="60" t="s">
        <v>304</v>
      </c>
      <c r="H51" s="59"/>
      <c r="I51" s="61" t="s">
        <v>186</v>
      </c>
      <c r="J51" s="61" t="s">
        <v>187</v>
      </c>
      <c r="K51" s="61" t="s">
        <v>188</v>
      </c>
      <c r="L51" s="60" t="s">
        <v>305</v>
      </c>
      <c r="M51" s="62" t="s">
        <v>306</v>
      </c>
      <c r="N51" s="59" t="s">
        <v>307</v>
      </c>
      <c r="O51" s="63" t="s">
        <v>308</v>
      </c>
      <c r="P51" s="64" t="s">
        <v>309</v>
      </c>
      <c r="Q51" s="65" t="s">
        <v>310</v>
      </c>
    </row>
    <row r="52" spans="1:19" ht="3.75" customHeight="1" x14ac:dyDescent="0.2">
      <c r="A52" s="66" t="s">
        <v>311</v>
      </c>
      <c r="B52" s="67"/>
      <c r="C52" s="67" t="s">
        <v>311</v>
      </c>
      <c r="D52" s="67" t="s">
        <v>311</v>
      </c>
      <c r="E52" s="67" t="s">
        <v>311</v>
      </c>
      <c r="F52" s="67" t="s">
        <v>311</v>
      </c>
      <c r="G52" s="68" t="s">
        <v>311</v>
      </c>
      <c r="H52" s="69" t="s">
        <v>311</v>
      </c>
      <c r="I52" s="70" t="s">
        <v>311</v>
      </c>
      <c r="J52" s="70" t="s">
        <v>311</v>
      </c>
      <c r="K52" s="70" t="s">
        <v>311</v>
      </c>
      <c r="L52" s="68" t="s">
        <v>311</v>
      </c>
      <c r="M52" s="71" t="s">
        <v>311</v>
      </c>
      <c r="N52" s="72" t="s">
        <v>311</v>
      </c>
      <c r="O52" s="73" t="s">
        <v>311</v>
      </c>
      <c r="P52" s="74" t="s">
        <v>311</v>
      </c>
      <c r="Q52" s="75" t="s">
        <v>311</v>
      </c>
    </row>
    <row r="53" spans="1:19" ht="24" customHeight="1" x14ac:dyDescent="0.2">
      <c r="A53" s="79">
        <f>A45+1</f>
        <v>23</v>
      </c>
      <c r="B53" s="80"/>
      <c r="C53" s="80"/>
      <c r="D53" s="80"/>
      <c r="E53" s="80" t="s">
        <v>620</v>
      </c>
      <c r="F53" s="80"/>
      <c r="G53" s="81">
        <f>IF($O$5="JA",SUM(G23:G46),0)</f>
        <v>835.24051250411321</v>
      </c>
      <c r="H53" s="76" t="s">
        <v>265</v>
      </c>
      <c r="I53" s="226">
        <f>VLOOKUP($H53,Leistungswerte!$A$8:$E$68,3,FALSE)</f>
        <v>0</v>
      </c>
      <c r="J53" s="226">
        <f>VLOOKUP($H53,Leistungswerte!$A$8:$E$68,4,FALSE)</f>
        <v>0</v>
      </c>
      <c r="K53" s="226">
        <f>VLOOKUP($H53,Leistungswerte!$A$8:$E$68,5,FALSE)</f>
        <v>1</v>
      </c>
      <c r="L53" s="81">
        <f t="shared" ref="L53" si="14">($G$5/$G$6*I53+J53*12+K53)*G53</f>
        <v>835.24051250411321</v>
      </c>
      <c r="M53" s="227">
        <f>VLOOKUP($H53,Leistungswerte!$A$8:$O$68,$P$2,FALSE)</f>
        <v>0</v>
      </c>
      <c r="N53" s="82">
        <f t="shared" ref="N53" si="15">IF(M53&lt;&gt;0,G53/M53/24,0)</f>
        <v>0</v>
      </c>
      <c r="O53" s="78">
        <f t="shared" ref="O53" si="16">IF(M53&lt;&gt;0,L53/M53,0)</f>
        <v>0</v>
      </c>
      <c r="P53" s="228">
        <f t="shared" ref="P53" ca="1" si="17">SVS_UR</f>
        <v>0</v>
      </c>
      <c r="Q53" s="83">
        <f t="shared" ref="Q53" ca="1" si="18">O53*P53</f>
        <v>0</v>
      </c>
    </row>
    <row r="54" spans="1:19" ht="3.75" customHeight="1" thickBot="1" x14ac:dyDescent="0.25">
      <c r="A54" s="101"/>
      <c r="B54" s="102"/>
      <c r="C54" s="102"/>
      <c r="D54" s="102"/>
      <c r="E54" s="102"/>
      <c r="F54" s="102"/>
      <c r="G54" s="103"/>
      <c r="H54" s="104"/>
      <c r="I54" s="105"/>
      <c r="J54" s="105"/>
      <c r="K54" s="105"/>
      <c r="L54" s="103"/>
      <c r="M54" s="106"/>
      <c r="N54" s="102"/>
      <c r="O54" s="107"/>
      <c r="P54" s="108"/>
      <c r="Q54" s="109"/>
    </row>
    <row r="55" spans="1:19" s="44" customFormat="1" ht="25.5" customHeight="1" thickBot="1" x14ac:dyDescent="0.25">
      <c r="A55" s="38" t="s">
        <v>623</v>
      </c>
      <c r="B55" s="93"/>
      <c r="C55" s="93"/>
      <c r="D55" s="93"/>
      <c r="E55" s="93"/>
      <c r="F55" s="94"/>
      <c r="G55" s="95">
        <f>SUM(G53:G54)</f>
        <v>835.24051250411321</v>
      </c>
      <c r="H55" s="96"/>
      <c r="I55" s="97"/>
      <c r="J55" s="97"/>
      <c r="K55" s="97"/>
      <c r="L55" s="95">
        <f>SUM(L53:L54)</f>
        <v>835.24051250411321</v>
      </c>
      <c r="M55" s="98" t="e">
        <f>L55/O55</f>
        <v>#DIV/0!</v>
      </c>
      <c r="N55" s="93"/>
      <c r="O55" s="99">
        <f>SUM(O53:O54)</f>
        <v>0</v>
      </c>
      <c r="P55" s="100"/>
      <c r="Q55" s="200">
        <f ca="1">SUM(Q53:Q54)</f>
        <v>0</v>
      </c>
    </row>
    <row r="57" spans="1:19" ht="13.5" thickBot="1" x14ac:dyDescent="0.25"/>
    <row r="58" spans="1:19" ht="18" customHeight="1" thickBot="1" x14ac:dyDescent="0.25">
      <c r="E58" s="424" t="s">
        <v>325</v>
      </c>
      <c r="F58" s="425"/>
      <c r="G58" s="425"/>
      <c r="H58" s="425"/>
      <c r="I58" s="425"/>
      <c r="J58" s="425"/>
      <c r="K58" s="425"/>
      <c r="L58" s="425"/>
      <c r="M58" s="425"/>
      <c r="N58" s="425"/>
      <c r="O58" s="426"/>
    </row>
    <row r="59" spans="1:19" ht="18" customHeight="1" x14ac:dyDescent="0.2">
      <c r="E59" s="249" t="s">
        <v>326</v>
      </c>
      <c r="F59" s="427" t="s">
        <v>674</v>
      </c>
      <c r="G59" s="427"/>
      <c r="H59" s="427"/>
      <c r="I59" s="427"/>
      <c r="J59" s="427"/>
      <c r="K59" s="427"/>
      <c r="L59" s="427"/>
      <c r="M59" s="427"/>
      <c r="N59" s="427"/>
      <c r="O59" s="428"/>
    </row>
    <row r="60" spans="1:19" ht="32.1" customHeight="1" x14ac:dyDescent="0.2">
      <c r="E60" s="247" t="s">
        <v>328</v>
      </c>
      <c r="F60" s="431" t="s">
        <v>627</v>
      </c>
      <c r="G60" s="431"/>
      <c r="H60" s="431"/>
      <c r="I60" s="431"/>
      <c r="J60" s="431"/>
      <c r="K60" s="431"/>
      <c r="L60" s="431"/>
      <c r="M60" s="431"/>
      <c r="N60" s="431"/>
      <c r="O60" s="432"/>
      <c r="R60"/>
      <c r="S60"/>
    </row>
    <row r="61" spans="1:19" ht="18" customHeight="1" x14ac:dyDescent="0.2">
      <c r="E61" s="247" t="s">
        <v>675</v>
      </c>
      <c r="F61" s="431" t="s">
        <v>676</v>
      </c>
      <c r="G61" s="431"/>
      <c r="H61" s="431"/>
      <c r="I61" s="431"/>
      <c r="J61" s="431"/>
      <c r="K61" s="431"/>
      <c r="L61" s="431"/>
      <c r="M61" s="431"/>
      <c r="N61" s="431"/>
      <c r="O61" s="432"/>
    </row>
    <row r="62" spans="1:19" ht="18" customHeight="1" x14ac:dyDescent="0.2">
      <c r="E62" s="247" t="s">
        <v>330</v>
      </c>
      <c r="F62" s="415" t="s">
        <v>677</v>
      </c>
      <c r="G62" s="415"/>
      <c r="H62" s="415"/>
      <c r="I62" s="415"/>
      <c r="J62" s="415"/>
      <c r="K62" s="415"/>
      <c r="L62" s="415"/>
      <c r="M62" s="415"/>
      <c r="N62" s="415"/>
      <c r="O62" s="416"/>
    </row>
    <row r="63" spans="1:19" ht="18" customHeight="1" x14ac:dyDescent="0.2">
      <c r="E63" s="247" t="s">
        <v>336</v>
      </c>
      <c r="F63" s="415" t="s">
        <v>678</v>
      </c>
      <c r="G63" s="415"/>
      <c r="H63" s="415"/>
      <c r="I63" s="415"/>
      <c r="J63" s="415"/>
      <c r="K63" s="415"/>
      <c r="L63" s="415"/>
      <c r="M63" s="415"/>
      <c r="N63" s="415"/>
      <c r="O63" s="416"/>
    </row>
    <row r="64" spans="1:19" s="30" customFormat="1" ht="18" customHeight="1" x14ac:dyDescent="0.2">
      <c r="A64" s="1"/>
      <c r="B64" s="1"/>
      <c r="C64" s="1"/>
      <c r="D64" s="1"/>
      <c r="E64" s="247" t="s">
        <v>337</v>
      </c>
      <c r="F64" s="415" t="s">
        <v>338</v>
      </c>
      <c r="G64" s="415"/>
      <c r="H64" s="415"/>
      <c r="I64" s="415"/>
      <c r="J64" s="415"/>
      <c r="K64" s="415"/>
      <c r="L64" s="415"/>
      <c r="M64" s="415"/>
      <c r="N64" s="415"/>
      <c r="O64" s="416"/>
    </row>
    <row r="65" spans="1:15" s="30" customFormat="1" ht="18" customHeight="1" x14ac:dyDescent="0.2">
      <c r="A65" s="1"/>
      <c r="B65" s="1"/>
      <c r="C65" s="1"/>
      <c r="D65" s="1"/>
      <c r="E65" s="247" t="s">
        <v>339</v>
      </c>
      <c r="F65" s="415" t="s">
        <v>630</v>
      </c>
      <c r="G65" s="415"/>
      <c r="H65" s="415"/>
      <c r="I65" s="415"/>
      <c r="J65" s="415"/>
      <c r="K65" s="415"/>
      <c r="L65" s="415"/>
      <c r="M65" s="415"/>
      <c r="N65" s="415"/>
      <c r="O65" s="416"/>
    </row>
    <row r="66" spans="1:15" s="30" customFormat="1" ht="18" customHeight="1" thickBot="1" x14ac:dyDescent="0.25">
      <c r="A66" s="1"/>
      <c r="B66" s="1"/>
      <c r="C66" s="1"/>
      <c r="D66" s="1"/>
      <c r="E66" s="248" t="s">
        <v>340</v>
      </c>
      <c r="F66" s="429" t="s">
        <v>679</v>
      </c>
      <c r="G66" s="429"/>
      <c r="H66" s="429"/>
      <c r="I66" s="429"/>
      <c r="J66" s="429"/>
      <c r="K66" s="429"/>
      <c r="L66" s="429"/>
      <c r="M66" s="429"/>
      <c r="N66" s="429"/>
      <c r="O66" s="430"/>
    </row>
  </sheetData>
  <sheetProtection algorithmName="SHA-512" hashValue="lIE7mh1/mrDU8ArK5X7ciiQOyAVcO5yV+56fF6NnEuwpqxRwpL7NNUPabFzFkj01SZWDYaygkV5D6/NhWUEEtA==" saltValue="8jsBWm+bKfUyJNW0FbSnSw==" spinCount="100000" sheet="1" autoFilter="0"/>
  <autoFilter ref="A21:Q45" xr:uid="{00000000-0009-0000-0000-000006000000}"/>
  <sortState xmlns:xlrd2="http://schemas.microsoft.com/office/spreadsheetml/2017/richdata2" ref="B23:K45">
    <sortCondition ref="D23:D45"/>
  </sortState>
  <mergeCells count="13">
    <mergeCell ref="F59:O59"/>
    <mergeCell ref="E18:G18"/>
    <mergeCell ref="L18:O18"/>
    <mergeCell ref="I20:K20"/>
    <mergeCell ref="I50:K50"/>
    <mergeCell ref="E58:O58"/>
    <mergeCell ref="F66:O66"/>
    <mergeCell ref="F60:O60"/>
    <mergeCell ref="F61:O61"/>
    <mergeCell ref="F62:O62"/>
    <mergeCell ref="F63:O63"/>
    <mergeCell ref="F64:O64"/>
    <mergeCell ref="F65:O65"/>
  </mergeCells>
  <conditionalFormatting sqref="I23:K44">
    <cfRule type="cellIs" dxfId="16" priority="2" stopIfTrue="1" operator="equal">
      <formula>0</formula>
    </cfRule>
  </conditionalFormatting>
  <conditionalFormatting sqref="I53:K53">
    <cfRule type="cellIs" dxfId="15" priority="1" stopIfTrue="1" operator="equal">
      <formula>0</formula>
    </cfRule>
  </conditionalFormatting>
  <conditionalFormatting sqref="O7:O16">
    <cfRule type="cellIs" dxfId="14" priority="3" stopIfTrue="1" operator="equal">
      <formula>0</formula>
    </cfRule>
  </conditionalFormatting>
  <hyperlinks>
    <hyperlink ref="E18:G18" location="Angebotsübersicht!A1" display="Zur Angebotsübersicht" xr:uid="{46CC2CB3-0A72-4724-A3E0-EA41847142CC}"/>
    <hyperlink ref="L18:O18" location="Leistungswerte!A1" display="Zu den Leistungswerten" xr:uid="{B42E7BD0-063C-4056-8751-D8FCC97281C6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3" fitToHeight="0" orientation="landscape" r:id="rId1"/>
  <headerFooter alignWithMargins="0">
    <oddFooter>&amp;L&amp;8Ausschreibung Unterhaltsreinigung
&amp;A&amp;R&amp;8© Lean Consulting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33B71-0893-4FC6-9DC2-E5D010AA4728}">
  <sheetPr>
    <pageSetUpPr fitToPage="1"/>
  </sheetPr>
  <dimension ref="A1:S112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14.140625" style="1" customWidth="1"/>
    <col min="3" max="3" width="8.140625" style="1" customWidth="1"/>
    <col min="4" max="4" width="8.7109375" style="1" customWidth="1"/>
    <col min="5" max="5" width="36" style="1" customWidth="1"/>
    <col min="6" max="6" width="19.5703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5"/>
      <c r="I2" s="34"/>
      <c r="J2" s="34"/>
      <c r="K2" s="34"/>
      <c r="L2" s="31"/>
      <c r="M2" s="32"/>
      <c r="N2" s="35"/>
      <c r="O2" s="33" t="s">
        <v>680</v>
      </c>
      <c r="P2" s="150">
        <v>11</v>
      </c>
      <c r="Q2" s="36"/>
    </row>
    <row r="3" spans="5:17" ht="13.5" thickBot="1" x14ac:dyDescent="0.25"/>
    <row r="4" spans="5:17" s="40" customFormat="1" ht="25.5" customHeight="1" thickBot="1" x14ac:dyDescent="0.25">
      <c r="E4" s="114" t="s">
        <v>271</v>
      </c>
      <c r="F4" s="116"/>
      <c r="G4" s="117"/>
      <c r="H4" s="39"/>
      <c r="K4" s="41"/>
      <c r="L4" s="115" t="s">
        <v>272</v>
      </c>
      <c r="M4" s="136"/>
      <c r="N4" s="136"/>
      <c r="O4" s="137"/>
      <c r="P4" s="42"/>
      <c r="Q4" s="42"/>
    </row>
    <row r="5" spans="5:17" s="40" customFormat="1" ht="18.75" customHeight="1" x14ac:dyDescent="0.2">
      <c r="E5" s="118" t="s">
        <v>273</v>
      </c>
      <c r="F5" s="119"/>
      <c r="G5" s="120">
        <f>RT_Schule+4</f>
        <v>198</v>
      </c>
      <c r="H5" s="39"/>
      <c r="I5" s="43"/>
      <c r="L5" s="118" t="s">
        <v>274</v>
      </c>
      <c r="M5" s="119"/>
      <c r="N5" s="138"/>
      <c r="O5" s="139" t="s">
        <v>380</v>
      </c>
      <c r="P5" s="42"/>
      <c r="Q5" s="42"/>
    </row>
    <row r="6" spans="5:17" s="40" customFormat="1" ht="18.75" customHeight="1" x14ac:dyDescent="0.2">
      <c r="E6" s="118" t="s">
        <v>276</v>
      </c>
      <c r="F6" s="119"/>
      <c r="G6" s="120">
        <v>5</v>
      </c>
      <c r="H6" s="39"/>
      <c r="I6" s="43"/>
      <c r="L6" s="118"/>
      <c r="M6" s="119"/>
      <c r="N6" s="138"/>
      <c r="O6" s="140"/>
      <c r="P6" s="42"/>
      <c r="Q6" s="42"/>
    </row>
    <row r="7" spans="5:17" s="40" customFormat="1" ht="18.75" customHeight="1" x14ac:dyDescent="0.2">
      <c r="E7" s="118" t="s">
        <v>277</v>
      </c>
      <c r="F7" s="119"/>
      <c r="G7" s="121">
        <f>SUM($G$23:$G$78)</f>
        <v>2237.4863794697576</v>
      </c>
      <c r="H7" s="39"/>
      <c r="I7" s="43"/>
      <c r="J7" s="43"/>
      <c r="L7" s="118" t="s">
        <v>277</v>
      </c>
      <c r="M7" s="119"/>
      <c r="N7" s="119"/>
      <c r="O7" s="141">
        <f>IF($O$5="JA",$G$87,0)</f>
        <v>2237.4863794697576</v>
      </c>
      <c r="P7" s="42"/>
      <c r="Q7" s="42"/>
    </row>
    <row r="8" spans="5:17" s="40" customFormat="1" ht="18.75" customHeight="1" x14ac:dyDescent="0.2">
      <c r="E8" s="118" t="s">
        <v>278</v>
      </c>
      <c r="F8" s="119"/>
      <c r="G8" s="121">
        <f>SUM($L$23:$L$78)</f>
        <v>272207.06199599983</v>
      </c>
      <c r="H8" s="39"/>
      <c r="I8" s="43"/>
      <c r="J8" s="43"/>
      <c r="L8" s="118" t="s">
        <v>278</v>
      </c>
      <c r="M8" s="119"/>
      <c r="N8" s="119"/>
      <c r="O8" s="141">
        <f>IF($O$5="JA",$L$87,0)</f>
        <v>2237.4863794697576</v>
      </c>
      <c r="P8" s="42"/>
      <c r="Q8" s="42"/>
    </row>
    <row r="9" spans="5:17" s="40" customFormat="1" ht="18.75" customHeight="1" x14ac:dyDescent="0.2">
      <c r="E9" s="118" t="s">
        <v>279</v>
      </c>
      <c r="F9" s="119"/>
      <c r="G9" s="122">
        <f>SUM($O$23:$O$78)</f>
        <v>0</v>
      </c>
      <c r="H9" s="39"/>
      <c r="I9" s="43"/>
      <c r="J9" s="43"/>
      <c r="L9" s="118" t="s">
        <v>279</v>
      </c>
      <c r="M9" s="119"/>
      <c r="N9" s="119"/>
      <c r="O9" s="122">
        <f>IF($O$5="JA",$O$87,0)</f>
        <v>0</v>
      </c>
      <c r="P9" s="42"/>
      <c r="Q9" s="42"/>
    </row>
    <row r="10" spans="5:17" s="40" customFormat="1" ht="18.75" customHeight="1" x14ac:dyDescent="0.2">
      <c r="E10" s="118" t="s">
        <v>280</v>
      </c>
      <c r="F10" s="119"/>
      <c r="G10" s="122">
        <f>G9/G5</f>
        <v>0</v>
      </c>
      <c r="H10" s="39"/>
      <c r="I10" s="43"/>
      <c r="J10" s="43"/>
      <c r="L10" s="118"/>
      <c r="M10" s="119"/>
      <c r="N10" s="119"/>
      <c r="O10" s="142"/>
      <c r="P10" s="42"/>
      <c r="Q10" s="42"/>
    </row>
    <row r="11" spans="5:17" s="40" customFormat="1" ht="18.75" customHeight="1" x14ac:dyDescent="0.2">
      <c r="E11" s="118" t="s">
        <v>281</v>
      </c>
      <c r="F11" s="119"/>
      <c r="G11" s="123">
        <f>IF(G9&gt;0,G8/G9,0)</f>
        <v>0</v>
      </c>
      <c r="H11" s="39"/>
      <c r="I11" s="43"/>
      <c r="J11" s="43"/>
      <c r="L11" s="118" t="s">
        <v>281</v>
      </c>
      <c r="M11" s="119"/>
      <c r="N11" s="119"/>
      <c r="O11" s="123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4" t="s">
        <v>282</v>
      </c>
      <c r="F12" s="125"/>
      <c r="G12" s="126">
        <f>IF(G9&gt;0,G14/G9,0)</f>
        <v>0</v>
      </c>
      <c r="H12" s="39"/>
      <c r="I12" s="43"/>
      <c r="J12" s="43"/>
      <c r="L12" s="124" t="s">
        <v>282</v>
      </c>
      <c r="M12" s="125"/>
      <c r="N12" s="125"/>
      <c r="O12" s="143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9"/>
      <c r="F13" s="119"/>
      <c r="G13" s="127"/>
      <c r="H13" s="39"/>
      <c r="I13" s="43"/>
      <c r="J13" s="43"/>
      <c r="L13" s="119"/>
      <c r="M13" s="119"/>
      <c r="N13" s="119"/>
      <c r="O13" s="144"/>
      <c r="P13" s="42"/>
      <c r="Q13" s="42"/>
    </row>
    <row r="14" spans="5:17" s="40" customFormat="1" ht="18.75" customHeight="1" x14ac:dyDescent="0.2">
      <c r="E14" s="128" t="s">
        <v>381</v>
      </c>
      <c r="F14" s="129">
        <f ca="1">G14/12</f>
        <v>0</v>
      </c>
      <c r="G14" s="130">
        <f ca="1">SUM(Q23:Q78)</f>
        <v>0</v>
      </c>
      <c r="H14" s="39"/>
      <c r="I14" s="43"/>
      <c r="J14" s="43"/>
      <c r="K14" s="44"/>
      <c r="L14" s="128" t="s">
        <v>284</v>
      </c>
      <c r="M14" s="145"/>
      <c r="N14" s="145"/>
      <c r="O14" s="146">
        <f ca="1">IF($O$5="JA",$Q$87,0)</f>
        <v>0</v>
      </c>
      <c r="P14" s="42"/>
      <c r="Q14" s="42"/>
    </row>
    <row r="15" spans="5:17" s="40" customFormat="1" ht="18.75" customHeight="1" x14ac:dyDescent="0.2">
      <c r="E15" s="131" t="s">
        <v>285</v>
      </c>
      <c r="F15" s="127">
        <f ca="1">G15/12</f>
        <v>0</v>
      </c>
      <c r="G15" s="132">
        <f ca="1">G14*0.19</f>
        <v>0</v>
      </c>
      <c r="H15" s="39"/>
      <c r="I15" s="43"/>
      <c r="J15" s="43"/>
      <c r="K15" s="44"/>
      <c r="L15" s="131" t="s">
        <v>285</v>
      </c>
      <c r="M15" s="119"/>
      <c r="N15" s="119"/>
      <c r="O15" s="147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3" t="s">
        <v>382</v>
      </c>
      <c r="F16" s="134">
        <f ca="1">G16/12</f>
        <v>0</v>
      </c>
      <c r="G16" s="135">
        <f ca="1">G14+G15</f>
        <v>0</v>
      </c>
      <c r="H16" s="39"/>
      <c r="I16" s="43"/>
      <c r="J16" s="43"/>
      <c r="K16" s="44"/>
      <c r="L16" s="133" t="s">
        <v>286</v>
      </c>
      <c r="M16" s="125"/>
      <c r="N16" s="125"/>
      <c r="O16" s="148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417" t="s">
        <v>287</v>
      </c>
      <c r="F18" s="418"/>
      <c r="G18" s="419"/>
      <c r="H18" s="45"/>
      <c r="I18" s="46"/>
      <c r="J18" s="46"/>
      <c r="K18" s="46"/>
      <c r="L18" s="420" t="s">
        <v>288</v>
      </c>
      <c r="M18" s="421"/>
      <c r="N18" s="421"/>
      <c r="O18" s="422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290</v>
      </c>
      <c r="C20" s="49" t="s">
        <v>289</v>
      </c>
      <c r="D20" s="49" t="s">
        <v>291</v>
      </c>
      <c r="E20" s="50" t="s">
        <v>292</v>
      </c>
      <c r="F20" s="50" t="s">
        <v>293</v>
      </c>
      <c r="G20" s="51" t="s">
        <v>294</v>
      </c>
      <c r="H20" s="50" t="s">
        <v>295</v>
      </c>
      <c r="I20" s="423" t="s">
        <v>296</v>
      </c>
      <c r="J20" s="423"/>
      <c r="K20" s="423"/>
      <c r="L20" s="51" t="s">
        <v>297</v>
      </c>
      <c r="M20" s="52" t="s">
        <v>298</v>
      </c>
      <c r="N20" s="50" t="s">
        <v>299</v>
      </c>
      <c r="O20" s="53" t="s">
        <v>300</v>
      </c>
      <c r="P20" s="54" t="s">
        <v>301</v>
      </c>
      <c r="Q20" s="55" t="s">
        <v>302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303</v>
      </c>
      <c r="F21" s="18"/>
      <c r="G21" s="19" t="s">
        <v>304</v>
      </c>
      <c r="H21" s="18"/>
      <c r="I21" s="20" t="s">
        <v>186</v>
      </c>
      <c r="J21" s="20" t="s">
        <v>187</v>
      </c>
      <c r="K21" s="20" t="s">
        <v>188</v>
      </c>
      <c r="L21" s="19" t="s">
        <v>305</v>
      </c>
      <c r="M21" s="21" t="s">
        <v>306</v>
      </c>
      <c r="N21" s="18" t="s">
        <v>307</v>
      </c>
      <c r="O21" s="22" t="s">
        <v>308</v>
      </c>
      <c r="P21" s="23" t="s">
        <v>309</v>
      </c>
      <c r="Q21" s="24" t="s">
        <v>310</v>
      </c>
    </row>
    <row r="22" spans="1:17" ht="3.75" customHeight="1" x14ac:dyDescent="0.2">
      <c r="A22" s="66" t="s">
        <v>311</v>
      </c>
      <c r="B22" s="67"/>
      <c r="C22" s="67" t="s">
        <v>311</v>
      </c>
      <c r="D22" s="67" t="s">
        <v>311</v>
      </c>
      <c r="E22" s="67" t="s">
        <v>311</v>
      </c>
      <c r="F22" s="67" t="s">
        <v>311</v>
      </c>
      <c r="G22" s="68" t="s">
        <v>311</v>
      </c>
      <c r="H22" s="69" t="s">
        <v>311</v>
      </c>
      <c r="I22" s="70" t="s">
        <v>311</v>
      </c>
      <c r="J22" s="70" t="s">
        <v>311</v>
      </c>
      <c r="K22" s="70" t="s">
        <v>311</v>
      </c>
      <c r="L22" s="68" t="s">
        <v>311</v>
      </c>
      <c r="M22" s="71" t="s">
        <v>311</v>
      </c>
      <c r="N22" s="72" t="s">
        <v>311</v>
      </c>
      <c r="O22" s="73" t="s">
        <v>311</v>
      </c>
      <c r="P22" s="74" t="s">
        <v>311</v>
      </c>
      <c r="Q22" s="75" t="s">
        <v>311</v>
      </c>
    </row>
    <row r="23" spans="1:17" ht="24" customHeight="1" x14ac:dyDescent="0.2">
      <c r="A23" s="79">
        <v>1</v>
      </c>
      <c r="B23" s="303" t="s">
        <v>681</v>
      </c>
      <c r="C23" s="80" t="s">
        <v>384</v>
      </c>
      <c r="D23" s="80" t="s">
        <v>385</v>
      </c>
      <c r="E23" s="80" t="s">
        <v>682</v>
      </c>
      <c r="F23" s="80" t="s">
        <v>320</v>
      </c>
      <c r="G23" s="81">
        <v>10.8290742155459</v>
      </c>
      <c r="H23" s="225" t="s">
        <v>220</v>
      </c>
      <c r="I23" s="226">
        <f>VLOOKUP($H23,Leistungswerte!$A$8:$E$68,3,FALSE)</f>
        <v>5</v>
      </c>
      <c r="J23" s="226">
        <f>VLOOKUP($H23,Leistungswerte!$A$8:$E$68,4,FALSE)</f>
        <v>0</v>
      </c>
      <c r="K23" s="226">
        <f>VLOOKUP($H23,Leistungswerte!$A$8:$E$68,5,FALSE)</f>
        <v>0</v>
      </c>
      <c r="L23" s="81">
        <f t="shared" ref="L23:L24" si="0">($G$5/$G$6*I23+J23*12+K23)*G23</f>
        <v>2144.1566946780881</v>
      </c>
      <c r="M23" s="227">
        <f>VLOOKUP($H23,Leistungswerte!$A$8:$O$68,$P$2,FALSE)</f>
        <v>0</v>
      </c>
      <c r="N23" s="82">
        <f t="shared" ref="N23:N24" si="1">IF(M23&lt;&gt;0,G23/M23/24,0)</f>
        <v>0</v>
      </c>
      <c r="O23" s="78">
        <f t="shared" ref="O23:O24" si="2">IF(M23&lt;&gt;0,L23/M23,0)</f>
        <v>0</v>
      </c>
      <c r="P23" s="228">
        <f t="shared" ref="P23:P77" ca="1" si="3">SVS_UR</f>
        <v>0</v>
      </c>
      <c r="Q23" s="83">
        <f ca="1">O23*P23</f>
        <v>0</v>
      </c>
    </row>
    <row r="24" spans="1:17" ht="24" customHeight="1" x14ac:dyDescent="0.2">
      <c r="A24" s="79">
        <f t="shared" ref="A24:A77" si="4">A23+1</f>
        <v>2</v>
      </c>
      <c r="B24" s="303" t="s">
        <v>681</v>
      </c>
      <c r="C24" s="80" t="s">
        <v>384</v>
      </c>
      <c r="D24" s="80" t="s">
        <v>386</v>
      </c>
      <c r="E24" s="80" t="s">
        <v>351</v>
      </c>
      <c r="F24" s="80" t="s">
        <v>320</v>
      </c>
      <c r="G24" s="81">
        <v>57.505018749999799</v>
      </c>
      <c r="H24" s="225" t="s">
        <v>227</v>
      </c>
      <c r="I24" s="226">
        <f>VLOOKUP($H24,Leistungswerte!$A$8:$E$68,3,FALSE)</f>
        <v>5</v>
      </c>
      <c r="J24" s="226">
        <f>VLOOKUP($H24,Leistungswerte!$A$8:$E$68,4,FALSE)</f>
        <v>0</v>
      </c>
      <c r="K24" s="226">
        <f>VLOOKUP($H24,Leistungswerte!$A$8:$E$68,5,FALSE)</f>
        <v>0</v>
      </c>
      <c r="L24" s="81">
        <f t="shared" si="0"/>
        <v>11385.99371249996</v>
      </c>
      <c r="M24" s="227">
        <f>VLOOKUP($H24,Leistungswerte!$A$8:$O$68,$P$2,FALSE)</f>
        <v>0</v>
      </c>
      <c r="N24" s="82">
        <f t="shared" si="1"/>
        <v>0</v>
      </c>
      <c r="O24" s="78">
        <f t="shared" si="2"/>
        <v>0</v>
      </c>
      <c r="P24" s="228">
        <f t="shared" ca="1" si="3"/>
        <v>0</v>
      </c>
      <c r="Q24" s="83">
        <f t="shared" ref="Q24" ca="1" si="5">O24*P24</f>
        <v>0</v>
      </c>
    </row>
    <row r="25" spans="1:17" ht="24" customHeight="1" x14ac:dyDescent="0.2">
      <c r="A25" s="79">
        <f t="shared" si="4"/>
        <v>3</v>
      </c>
      <c r="B25" s="303" t="s">
        <v>681</v>
      </c>
      <c r="C25" s="80" t="s">
        <v>384</v>
      </c>
      <c r="D25" s="80" t="s">
        <v>388</v>
      </c>
      <c r="E25" s="80" t="s">
        <v>683</v>
      </c>
      <c r="F25" s="80" t="s">
        <v>323</v>
      </c>
      <c r="G25" s="81">
        <v>14.04</v>
      </c>
      <c r="H25" s="225" t="s">
        <v>202</v>
      </c>
      <c r="I25" s="226">
        <f>VLOOKUP($H25,Leistungswerte!$A$8:$E$68,3,FALSE)</f>
        <v>1</v>
      </c>
      <c r="J25" s="226">
        <f>VLOOKUP($H25,Leistungswerte!$A$8:$E$68,4,FALSE)</f>
        <v>0</v>
      </c>
      <c r="K25" s="226">
        <f>VLOOKUP($H25,Leistungswerte!$A$8:$E$68,5,FALSE)</f>
        <v>0</v>
      </c>
      <c r="L25" s="81">
        <f t="shared" ref="L25:L28" si="6">($G$5/$G$6*I25+J25*12+K25)*G25</f>
        <v>555.98400000000004</v>
      </c>
      <c r="M25" s="227">
        <f>VLOOKUP($H25,Leistungswerte!$A$8:$O$68,$P$2,FALSE)</f>
        <v>0</v>
      </c>
      <c r="N25" s="82">
        <f t="shared" ref="N25:N28" si="7">IF(M25&lt;&gt;0,G25/M25/24,0)</f>
        <v>0</v>
      </c>
      <c r="O25" s="78">
        <f t="shared" ref="O25:O28" si="8">IF(M25&lt;&gt;0,L25/M25,0)</f>
        <v>0</v>
      </c>
      <c r="P25" s="228">
        <f t="shared" ca="1" si="3"/>
        <v>0</v>
      </c>
      <c r="Q25" s="83">
        <f t="shared" ref="Q25:Q28" ca="1" si="9">O25*P25</f>
        <v>0</v>
      </c>
    </row>
    <row r="26" spans="1:17" ht="24" customHeight="1" x14ac:dyDescent="0.2">
      <c r="A26" s="79">
        <f t="shared" si="4"/>
        <v>4</v>
      </c>
      <c r="B26" s="303" t="s">
        <v>681</v>
      </c>
      <c r="C26" s="80" t="s">
        <v>384</v>
      </c>
      <c r="D26" s="80" t="s">
        <v>390</v>
      </c>
      <c r="E26" s="80" t="s">
        <v>397</v>
      </c>
      <c r="F26" s="80" t="s">
        <v>320</v>
      </c>
      <c r="G26" s="81">
        <v>3.1680000000000499</v>
      </c>
      <c r="H26" s="225" t="s">
        <v>269</v>
      </c>
      <c r="I26" s="226">
        <f>VLOOKUP($H26,Leistungswerte!$A$8:$E$68,3,FALSE)</f>
        <v>0</v>
      </c>
      <c r="J26" s="226">
        <f>VLOOKUP($H26,Leistungswerte!$A$8:$E$68,4,FALSE)</f>
        <v>0</v>
      </c>
      <c r="K26" s="226">
        <f>VLOOKUP($H26,Leistungswerte!$A$8:$E$68,5,FALSE)</f>
        <v>0</v>
      </c>
      <c r="L26" s="81">
        <f t="shared" si="6"/>
        <v>0</v>
      </c>
      <c r="M26" s="227">
        <f>VLOOKUP($H26,Leistungswerte!$A$8:$O$68,$P$2,FALSE)</f>
        <v>0</v>
      </c>
      <c r="N26" s="82">
        <f t="shared" si="7"/>
        <v>0</v>
      </c>
      <c r="O26" s="78">
        <f t="shared" si="8"/>
        <v>0</v>
      </c>
      <c r="P26" s="228">
        <f t="shared" ca="1" si="3"/>
        <v>0</v>
      </c>
      <c r="Q26" s="83">
        <f t="shared" ca="1" si="9"/>
        <v>0</v>
      </c>
    </row>
    <row r="27" spans="1:17" ht="24" customHeight="1" x14ac:dyDescent="0.2">
      <c r="A27" s="79">
        <f t="shared" si="4"/>
        <v>5</v>
      </c>
      <c r="B27" s="303" t="s">
        <v>681</v>
      </c>
      <c r="C27" s="80" t="s">
        <v>384</v>
      </c>
      <c r="D27" s="80" t="s">
        <v>391</v>
      </c>
      <c r="E27" s="80" t="s">
        <v>473</v>
      </c>
      <c r="F27" s="80" t="s">
        <v>320</v>
      </c>
      <c r="G27" s="81">
        <v>98.046003388418697</v>
      </c>
      <c r="H27" s="225" t="s">
        <v>221</v>
      </c>
      <c r="I27" s="226">
        <f>VLOOKUP($H27,Leistungswerte!$A$8:$E$68,3,FALSE)</f>
        <v>5</v>
      </c>
      <c r="J27" s="226">
        <f>VLOOKUP($H27,Leistungswerte!$A$8:$E$68,4,FALSE)</f>
        <v>0</v>
      </c>
      <c r="K27" s="226">
        <f>VLOOKUP($H27,Leistungswerte!$A$8:$E$68,5,FALSE)</f>
        <v>0</v>
      </c>
      <c r="L27" s="81">
        <f t="shared" si="6"/>
        <v>19413.108670906902</v>
      </c>
      <c r="M27" s="227">
        <f>VLOOKUP($H27,Leistungswerte!$A$8:$O$68,$P$2,FALSE)</f>
        <v>0</v>
      </c>
      <c r="N27" s="82">
        <f t="shared" si="7"/>
        <v>0</v>
      </c>
      <c r="O27" s="78">
        <f t="shared" si="8"/>
        <v>0</v>
      </c>
      <c r="P27" s="228">
        <f t="shared" ca="1" si="3"/>
        <v>0</v>
      </c>
      <c r="Q27" s="83">
        <f t="shared" ca="1" si="9"/>
        <v>0</v>
      </c>
    </row>
    <row r="28" spans="1:17" ht="24" customHeight="1" x14ac:dyDescent="0.2">
      <c r="A28" s="79">
        <f t="shared" si="4"/>
        <v>6</v>
      </c>
      <c r="B28" s="303" t="s">
        <v>681</v>
      </c>
      <c r="C28" s="80" t="s">
        <v>384</v>
      </c>
      <c r="D28" s="80" t="s">
        <v>392</v>
      </c>
      <c r="E28" s="80" t="s">
        <v>351</v>
      </c>
      <c r="F28" s="80" t="s">
        <v>320</v>
      </c>
      <c r="G28" s="81">
        <v>59.047599999913302</v>
      </c>
      <c r="H28" s="225" t="s">
        <v>227</v>
      </c>
      <c r="I28" s="226">
        <f>VLOOKUP($H28,Leistungswerte!$A$8:$E$68,3,FALSE)</f>
        <v>5</v>
      </c>
      <c r="J28" s="226">
        <f>VLOOKUP($H28,Leistungswerte!$A$8:$E$68,4,FALSE)</f>
        <v>0</v>
      </c>
      <c r="K28" s="226">
        <f>VLOOKUP($H28,Leistungswerte!$A$8:$E$68,5,FALSE)</f>
        <v>0</v>
      </c>
      <c r="L28" s="81">
        <f t="shared" si="6"/>
        <v>11691.424799982833</v>
      </c>
      <c r="M28" s="227">
        <f>VLOOKUP($H28,Leistungswerte!$A$8:$O$68,$P$2,FALSE)</f>
        <v>0</v>
      </c>
      <c r="N28" s="82">
        <f t="shared" si="7"/>
        <v>0</v>
      </c>
      <c r="O28" s="78">
        <f t="shared" si="8"/>
        <v>0</v>
      </c>
      <c r="P28" s="228">
        <f t="shared" ca="1" si="3"/>
        <v>0</v>
      </c>
      <c r="Q28" s="83">
        <f t="shared" ca="1" si="9"/>
        <v>0</v>
      </c>
    </row>
    <row r="29" spans="1:17" ht="24" customHeight="1" x14ac:dyDescent="0.2">
      <c r="A29" s="79">
        <f t="shared" si="4"/>
        <v>7</v>
      </c>
      <c r="B29" s="303" t="s">
        <v>681</v>
      </c>
      <c r="C29" s="80" t="s">
        <v>384</v>
      </c>
      <c r="D29" s="80" t="s">
        <v>393</v>
      </c>
      <c r="E29" s="80" t="s">
        <v>415</v>
      </c>
      <c r="F29" s="80" t="s">
        <v>323</v>
      </c>
      <c r="G29" s="81">
        <v>59.129999999999903</v>
      </c>
      <c r="H29" s="225" t="s">
        <v>194</v>
      </c>
      <c r="I29" s="226">
        <f>VLOOKUP($H29,Leistungswerte!$A$8:$E$68,3,FALSE)</f>
        <v>3</v>
      </c>
      <c r="J29" s="226">
        <f>VLOOKUP($H29,Leistungswerte!$A$8:$E$68,4,FALSE)</f>
        <v>0</v>
      </c>
      <c r="K29" s="226">
        <f>VLOOKUP($H29,Leistungswerte!$A$8:$E$68,5,FALSE)</f>
        <v>0</v>
      </c>
      <c r="L29" s="81">
        <f t="shared" ref="L29:L77" si="10">($G$5/$G$6*I29+J29*12+K29)*G29</f>
        <v>7024.6439999999893</v>
      </c>
      <c r="M29" s="227">
        <f>VLOOKUP($H29,Leistungswerte!$A$8:$O$68,$P$2,FALSE)</f>
        <v>0</v>
      </c>
      <c r="N29" s="82">
        <f t="shared" ref="N29:N77" si="11">IF(M29&lt;&gt;0,G29/M29/24,0)</f>
        <v>0</v>
      </c>
      <c r="O29" s="78">
        <f t="shared" ref="O29:O77" si="12">IF(M29&lt;&gt;0,L29/M29,0)</f>
        <v>0</v>
      </c>
      <c r="P29" s="228">
        <f t="shared" ca="1" si="3"/>
        <v>0</v>
      </c>
      <c r="Q29" s="83">
        <f t="shared" ref="Q29:Q77" ca="1" si="13">O29*P29</f>
        <v>0</v>
      </c>
    </row>
    <row r="30" spans="1:17" ht="24" customHeight="1" x14ac:dyDescent="0.2">
      <c r="A30" s="79">
        <f t="shared" si="4"/>
        <v>8</v>
      </c>
      <c r="B30" s="303" t="s">
        <v>681</v>
      </c>
      <c r="C30" s="80" t="s">
        <v>384</v>
      </c>
      <c r="D30" s="80" t="s">
        <v>684</v>
      </c>
      <c r="E30" s="80" t="s">
        <v>685</v>
      </c>
      <c r="F30" s="80" t="s">
        <v>323</v>
      </c>
      <c r="G30" s="81">
        <v>28.9</v>
      </c>
      <c r="H30" s="225" t="s">
        <v>204</v>
      </c>
      <c r="I30" s="226">
        <f>VLOOKUP($H30,Leistungswerte!$A$8:$E$68,3,FALSE)</f>
        <v>1.5</v>
      </c>
      <c r="J30" s="226">
        <f>VLOOKUP($H30,Leistungswerte!$A$8:$E$68,4,FALSE)</f>
        <v>0</v>
      </c>
      <c r="K30" s="226">
        <f>VLOOKUP($H30,Leistungswerte!$A$8:$E$68,5,FALSE)</f>
        <v>0</v>
      </c>
      <c r="L30" s="81">
        <f t="shared" si="10"/>
        <v>1716.66</v>
      </c>
      <c r="M30" s="227">
        <f>VLOOKUP($H30,Leistungswerte!$A$8:$O$68,$P$2,FALSE)</f>
        <v>0</v>
      </c>
      <c r="N30" s="82">
        <f t="shared" si="11"/>
        <v>0</v>
      </c>
      <c r="O30" s="78">
        <f t="shared" si="12"/>
        <v>0</v>
      </c>
      <c r="P30" s="228">
        <f t="shared" ca="1" si="3"/>
        <v>0</v>
      </c>
      <c r="Q30" s="83">
        <f t="shared" ca="1" si="13"/>
        <v>0</v>
      </c>
    </row>
    <row r="31" spans="1:17" ht="24" customHeight="1" x14ac:dyDescent="0.2">
      <c r="A31" s="79">
        <f t="shared" si="4"/>
        <v>9</v>
      </c>
      <c r="B31" s="303" t="s">
        <v>681</v>
      </c>
      <c r="C31" s="80" t="s">
        <v>384</v>
      </c>
      <c r="D31" s="80" t="s">
        <v>395</v>
      </c>
      <c r="E31" s="80" t="s">
        <v>415</v>
      </c>
      <c r="F31" s="80" t="s">
        <v>365</v>
      </c>
      <c r="G31" s="81">
        <v>59.065050000000198</v>
      </c>
      <c r="H31" s="225" t="s">
        <v>194</v>
      </c>
      <c r="I31" s="226">
        <f>VLOOKUP($H31,Leistungswerte!$A$8:$E$68,3,FALSE)</f>
        <v>3</v>
      </c>
      <c r="J31" s="226">
        <f>VLOOKUP($H31,Leistungswerte!$A$8:$E$68,4,FALSE)</f>
        <v>0</v>
      </c>
      <c r="K31" s="226">
        <f>VLOOKUP($H31,Leistungswerte!$A$8:$E$68,5,FALSE)</f>
        <v>0</v>
      </c>
      <c r="L31" s="81">
        <f t="shared" si="10"/>
        <v>7016.9279400000241</v>
      </c>
      <c r="M31" s="227">
        <f>VLOOKUP($H31,Leistungswerte!$A$8:$O$68,$P$2,FALSE)</f>
        <v>0</v>
      </c>
      <c r="N31" s="82">
        <f t="shared" si="11"/>
        <v>0</v>
      </c>
      <c r="O31" s="78">
        <f t="shared" si="12"/>
        <v>0</v>
      </c>
      <c r="P31" s="228">
        <f t="shared" ca="1" si="3"/>
        <v>0</v>
      </c>
      <c r="Q31" s="83">
        <f t="shared" ca="1" si="13"/>
        <v>0</v>
      </c>
    </row>
    <row r="32" spans="1:17" ht="24" customHeight="1" x14ac:dyDescent="0.2">
      <c r="A32" s="79">
        <f t="shared" si="4"/>
        <v>10</v>
      </c>
      <c r="B32" s="303" t="s">
        <v>681</v>
      </c>
      <c r="C32" s="80" t="s">
        <v>384</v>
      </c>
      <c r="D32" s="80" t="s">
        <v>396</v>
      </c>
      <c r="E32" s="80" t="s">
        <v>415</v>
      </c>
      <c r="F32" s="80" t="s">
        <v>323</v>
      </c>
      <c r="G32" s="81">
        <v>59.065050000000099</v>
      </c>
      <c r="H32" s="225" t="s">
        <v>194</v>
      </c>
      <c r="I32" s="226">
        <f>VLOOKUP($H32,Leistungswerte!$A$8:$E$68,3,FALSE)</f>
        <v>3</v>
      </c>
      <c r="J32" s="226">
        <f>VLOOKUP($H32,Leistungswerte!$A$8:$E$68,4,FALSE)</f>
        <v>0</v>
      </c>
      <c r="K32" s="226">
        <f>VLOOKUP($H32,Leistungswerte!$A$8:$E$68,5,FALSE)</f>
        <v>0</v>
      </c>
      <c r="L32" s="81">
        <f t="shared" si="10"/>
        <v>7016.9279400000123</v>
      </c>
      <c r="M32" s="227">
        <f>VLOOKUP($H32,Leistungswerte!$A$8:$O$68,$P$2,FALSE)</f>
        <v>0</v>
      </c>
      <c r="N32" s="82">
        <f t="shared" si="11"/>
        <v>0</v>
      </c>
      <c r="O32" s="78">
        <f t="shared" si="12"/>
        <v>0</v>
      </c>
      <c r="P32" s="228">
        <f t="shared" ca="1" si="3"/>
        <v>0</v>
      </c>
      <c r="Q32" s="83">
        <f t="shared" ca="1" si="13"/>
        <v>0</v>
      </c>
    </row>
    <row r="33" spans="1:17" ht="24" customHeight="1" x14ac:dyDescent="0.2">
      <c r="A33" s="79">
        <f t="shared" si="4"/>
        <v>11</v>
      </c>
      <c r="B33" s="303" t="s">
        <v>681</v>
      </c>
      <c r="C33" s="80" t="s">
        <v>384</v>
      </c>
      <c r="D33" s="80" t="s">
        <v>398</v>
      </c>
      <c r="E33" s="80" t="s">
        <v>532</v>
      </c>
      <c r="F33" s="80" t="s">
        <v>323</v>
      </c>
      <c r="G33" s="81">
        <v>28.899999999999501</v>
      </c>
      <c r="H33" s="225" t="s">
        <v>207</v>
      </c>
      <c r="I33" s="226">
        <f>VLOOKUP($H33,Leistungswerte!$A$8:$E$68,3,FALSE)</f>
        <v>3</v>
      </c>
      <c r="J33" s="226">
        <f>VLOOKUP($H33,Leistungswerte!$A$8:$E$68,4,FALSE)</f>
        <v>0</v>
      </c>
      <c r="K33" s="226">
        <f>VLOOKUP($H33,Leistungswerte!$A$8:$E$68,5,FALSE)</f>
        <v>0</v>
      </c>
      <c r="L33" s="81">
        <f t="shared" si="10"/>
        <v>3433.319999999941</v>
      </c>
      <c r="M33" s="227">
        <f>VLOOKUP($H33,Leistungswerte!$A$8:$O$68,$P$2,FALSE)</f>
        <v>0</v>
      </c>
      <c r="N33" s="82">
        <f t="shared" si="11"/>
        <v>0</v>
      </c>
      <c r="O33" s="78">
        <f t="shared" si="12"/>
        <v>0</v>
      </c>
      <c r="P33" s="228">
        <f t="shared" ca="1" si="3"/>
        <v>0</v>
      </c>
      <c r="Q33" s="83">
        <f t="shared" ca="1" si="13"/>
        <v>0</v>
      </c>
    </row>
    <row r="34" spans="1:17" ht="24" customHeight="1" x14ac:dyDescent="0.2">
      <c r="A34" s="79">
        <f t="shared" si="4"/>
        <v>12</v>
      </c>
      <c r="B34" s="303" t="s">
        <v>681</v>
      </c>
      <c r="C34" s="80" t="s">
        <v>384</v>
      </c>
      <c r="D34" s="80" t="s">
        <v>401</v>
      </c>
      <c r="E34" s="80" t="s">
        <v>415</v>
      </c>
      <c r="F34" s="80" t="s">
        <v>323</v>
      </c>
      <c r="G34" s="81">
        <v>59.13</v>
      </c>
      <c r="H34" s="225" t="s">
        <v>194</v>
      </c>
      <c r="I34" s="226">
        <f>VLOOKUP($H34,Leistungswerte!$A$8:$E$68,3,FALSE)</f>
        <v>3</v>
      </c>
      <c r="J34" s="226">
        <f>VLOOKUP($H34,Leistungswerte!$A$8:$E$68,4,FALSE)</f>
        <v>0</v>
      </c>
      <c r="K34" s="226">
        <f>VLOOKUP($H34,Leistungswerte!$A$8:$E$68,5,FALSE)</f>
        <v>0</v>
      </c>
      <c r="L34" s="81">
        <f t="shared" si="10"/>
        <v>7024.6440000000011</v>
      </c>
      <c r="M34" s="227">
        <f>VLOOKUP($H34,Leistungswerte!$A$8:$O$68,$P$2,FALSE)</f>
        <v>0</v>
      </c>
      <c r="N34" s="82">
        <f t="shared" si="11"/>
        <v>0</v>
      </c>
      <c r="O34" s="78">
        <f t="shared" si="12"/>
        <v>0</v>
      </c>
      <c r="P34" s="228">
        <f t="shared" ca="1" si="3"/>
        <v>0</v>
      </c>
      <c r="Q34" s="83">
        <f t="shared" ca="1" si="13"/>
        <v>0</v>
      </c>
    </row>
    <row r="35" spans="1:17" ht="24" customHeight="1" x14ac:dyDescent="0.2">
      <c r="A35" s="79">
        <f t="shared" si="4"/>
        <v>13</v>
      </c>
      <c r="B35" s="303" t="s">
        <v>681</v>
      </c>
      <c r="C35" s="80" t="s">
        <v>384</v>
      </c>
      <c r="D35" s="80" t="s">
        <v>403</v>
      </c>
      <c r="E35" s="80" t="s">
        <v>317</v>
      </c>
      <c r="F35" s="80" t="s">
        <v>323</v>
      </c>
      <c r="G35" s="81">
        <v>13.7</v>
      </c>
      <c r="H35" s="1" t="s">
        <v>253</v>
      </c>
      <c r="I35" s="226">
        <f>VLOOKUP($H35,Leistungswerte!$A$8:$E$68,3,FALSE)</f>
        <v>0</v>
      </c>
      <c r="J35" s="226">
        <f>VLOOKUP($H35,Leistungswerte!$A$8:$E$68,4,FALSE)</f>
        <v>1</v>
      </c>
      <c r="K35" s="226">
        <f>VLOOKUP($H35,Leistungswerte!$A$8:$E$68,5,FALSE)</f>
        <v>0</v>
      </c>
      <c r="L35" s="81">
        <f t="shared" si="10"/>
        <v>164.39999999999998</v>
      </c>
      <c r="M35" s="227">
        <f>VLOOKUP($H35,Leistungswerte!$A$8:$O$68,$P$2,FALSE)</f>
        <v>0</v>
      </c>
      <c r="N35" s="82">
        <f t="shared" si="11"/>
        <v>0</v>
      </c>
      <c r="O35" s="78">
        <f t="shared" si="12"/>
        <v>0</v>
      </c>
      <c r="P35" s="228">
        <f t="shared" ca="1" si="3"/>
        <v>0</v>
      </c>
      <c r="Q35" s="83">
        <f t="shared" ca="1" si="13"/>
        <v>0</v>
      </c>
    </row>
    <row r="36" spans="1:17" ht="24" customHeight="1" x14ac:dyDescent="0.2">
      <c r="A36" s="79">
        <f t="shared" si="4"/>
        <v>14</v>
      </c>
      <c r="B36" s="303" t="s">
        <v>681</v>
      </c>
      <c r="C36" s="80" t="s">
        <v>384</v>
      </c>
      <c r="D36" s="80" t="s">
        <v>404</v>
      </c>
      <c r="E36" s="80" t="s">
        <v>409</v>
      </c>
      <c r="F36" s="80" t="s">
        <v>320</v>
      </c>
      <c r="G36" s="81">
        <v>11.855999999999799</v>
      </c>
      <c r="H36" s="225" t="s">
        <v>233</v>
      </c>
      <c r="I36" s="226">
        <f>VLOOKUP($H36,Leistungswerte!$A$8:$E$68,3,FALSE)</f>
        <v>5</v>
      </c>
      <c r="J36" s="226">
        <f>VLOOKUP($H36,Leistungswerte!$A$8:$E$68,4,FALSE)</f>
        <v>0</v>
      </c>
      <c r="K36" s="226">
        <f>VLOOKUP($H36,Leistungswerte!$A$8:$E$68,5,FALSE)</f>
        <v>0</v>
      </c>
      <c r="L36" s="81">
        <f t="shared" si="10"/>
        <v>2347.4879999999603</v>
      </c>
      <c r="M36" s="227">
        <f>VLOOKUP($H36,Leistungswerte!$A$8:$O$68,$P$2,FALSE)</f>
        <v>0</v>
      </c>
      <c r="N36" s="82">
        <f t="shared" si="11"/>
        <v>0</v>
      </c>
      <c r="O36" s="78">
        <f t="shared" si="12"/>
        <v>0</v>
      </c>
      <c r="P36" s="228">
        <f t="shared" ca="1" si="3"/>
        <v>0</v>
      </c>
      <c r="Q36" s="83">
        <f t="shared" ca="1" si="13"/>
        <v>0</v>
      </c>
    </row>
    <row r="37" spans="1:17" ht="24" customHeight="1" x14ac:dyDescent="0.2">
      <c r="A37" s="79">
        <f t="shared" si="4"/>
        <v>15</v>
      </c>
      <c r="B37" s="303" t="s">
        <v>681</v>
      </c>
      <c r="C37" s="80" t="s">
        <v>384</v>
      </c>
      <c r="D37" s="80" t="s">
        <v>406</v>
      </c>
      <c r="E37" s="80" t="s">
        <v>686</v>
      </c>
      <c r="F37" s="80" t="s">
        <v>320</v>
      </c>
      <c r="G37" s="81">
        <v>4.0244749999996996</v>
      </c>
      <c r="H37" s="225" t="s">
        <v>233</v>
      </c>
      <c r="I37" s="226">
        <f>VLOOKUP($H37,Leistungswerte!$A$8:$E$68,3,FALSE)</f>
        <v>5</v>
      </c>
      <c r="J37" s="226">
        <f>VLOOKUP($H37,Leistungswerte!$A$8:$E$68,4,FALSE)</f>
        <v>0</v>
      </c>
      <c r="K37" s="226">
        <f>VLOOKUP($H37,Leistungswerte!$A$8:$E$68,5,FALSE)</f>
        <v>0</v>
      </c>
      <c r="L37" s="81">
        <f t="shared" si="10"/>
        <v>796.84604999994053</v>
      </c>
      <c r="M37" s="227">
        <f>VLOOKUP($H37,Leistungswerte!$A$8:$O$68,$P$2,FALSE)</f>
        <v>0</v>
      </c>
      <c r="N37" s="82">
        <f t="shared" si="11"/>
        <v>0</v>
      </c>
      <c r="O37" s="78">
        <f t="shared" si="12"/>
        <v>0</v>
      </c>
      <c r="P37" s="228">
        <f t="shared" ca="1" si="3"/>
        <v>0</v>
      </c>
      <c r="Q37" s="83">
        <f t="shared" ca="1" si="13"/>
        <v>0</v>
      </c>
    </row>
    <row r="38" spans="1:17" ht="24" customHeight="1" x14ac:dyDescent="0.2">
      <c r="A38" s="79">
        <f t="shared" si="4"/>
        <v>16</v>
      </c>
      <c r="B38" s="303" t="s">
        <v>681</v>
      </c>
      <c r="C38" s="80" t="s">
        <v>384</v>
      </c>
      <c r="D38" s="80" t="s">
        <v>408</v>
      </c>
      <c r="E38" s="80" t="s">
        <v>503</v>
      </c>
      <c r="F38" s="80" t="s">
        <v>323</v>
      </c>
      <c r="G38" s="81">
        <v>57.8799999999991</v>
      </c>
      <c r="H38" s="225" t="s">
        <v>206</v>
      </c>
      <c r="I38" s="226">
        <f>VLOOKUP($H38,Leistungswerte!$A$8:$E$68,3,FALSE)</f>
        <v>2.5</v>
      </c>
      <c r="J38" s="226">
        <f>VLOOKUP($H38,Leistungswerte!$A$8:$E$68,4,FALSE)</f>
        <v>0</v>
      </c>
      <c r="K38" s="226">
        <f>VLOOKUP($H38,Leistungswerte!$A$8:$E$68,5,FALSE)</f>
        <v>0</v>
      </c>
      <c r="L38" s="81">
        <f t="shared" si="10"/>
        <v>5730.1199999999108</v>
      </c>
      <c r="M38" s="227">
        <f>VLOOKUP($H38,Leistungswerte!$A$8:$O$68,$P$2,FALSE)</f>
        <v>0</v>
      </c>
      <c r="N38" s="82">
        <f t="shared" si="11"/>
        <v>0</v>
      </c>
      <c r="O38" s="78">
        <f t="shared" si="12"/>
        <v>0</v>
      </c>
      <c r="P38" s="228">
        <f t="shared" ca="1" si="3"/>
        <v>0</v>
      </c>
      <c r="Q38" s="83">
        <f t="shared" ca="1" si="13"/>
        <v>0</v>
      </c>
    </row>
    <row r="39" spans="1:17" ht="24" customHeight="1" x14ac:dyDescent="0.2">
      <c r="A39" s="79">
        <f t="shared" si="4"/>
        <v>17</v>
      </c>
      <c r="B39" s="303" t="s">
        <v>681</v>
      </c>
      <c r="C39" s="80" t="s">
        <v>384</v>
      </c>
      <c r="D39" s="80" t="s">
        <v>687</v>
      </c>
      <c r="E39" s="80" t="s">
        <v>688</v>
      </c>
      <c r="F39" s="80" t="s">
        <v>365</v>
      </c>
      <c r="G39" s="81">
        <v>15.1239929184774</v>
      </c>
      <c r="H39" s="225" t="s">
        <v>204</v>
      </c>
      <c r="I39" s="226">
        <f>VLOOKUP($H39,Leistungswerte!$A$8:$E$68,3,FALSE)</f>
        <v>1.5</v>
      </c>
      <c r="J39" s="226">
        <f>VLOOKUP($H39,Leistungswerte!$A$8:$E$68,4,FALSE)</f>
        <v>0</v>
      </c>
      <c r="K39" s="226">
        <f>VLOOKUP($H39,Leistungswerte!$A$8:$E$68,5,FALSE)</f>
        <v>0</v>
      </c>
      <c r="L39" s="81">
        <f t="shared" si="10"/>
        <v>898.36517935755762</v>
      </c>
      <c r="M39" s="227">
        <f>VLOOKUP($H39,Leistungswerte!$A$8:$O$68,$P$2,FALSE)</f>
        <v>0</v>
      </c>
      <c r="N39" s="82">
        <f t="shared" si="11"/>
        <v>0</v>
      </c>
      <c r="O39" s="78">
        <f t="shared" si="12"/>
        <v>0</v>
      </c>
      <c r="P39" s="228">
        <f t="shared" ca="1" si="3"/>
        <v>0</v>
      </c>
      <c r="Q39" s="83">
        <f t="shared" ca="1" si="13"/>
        <v>0</v>
      </c>
    </row>
    <row r="40" spans="1:17" ht="24" customHeight="1" x14ac:dyDescent="0.2">
      <c r="A40" s="79">
        <f t="shared" si="4"/>
        <v>18</v>
      </c>
      <c r="B40" s="303" t="s">
        <v>681</v>
      </c>
      <c r="C40" s="80" t="s">
        <v>384</v>
      </c>
      <c r="D40" s="80" t="s">
        <v>410</v>
      </c>
      <c r="E40" s="80" t="s">
        <v>511</v>
      </c>
      <c r="F40" s="80" t="s">
        <v>365</v>
      </c>
      <c r="G40" s="81">
        <v>19.208220902876899</v>
      </c>
      <c r="H40" s="225" t="s">
        <v>204</v>
      </c>
      <c r="I40" s="226">
        <f>VLOOKUP($H40,Leistungswerte!$A$8:$E$68,3,FALSE)</f>
        <v>1.5</v>
      </c>
      <c r="J40" s="226">
        <f>VLOOKUP($H40,Leistungswerte!$A$8:$E$68,4,FALSE)</f>
        <v>0</v>
      </c>
      <c r="K40" s="226">
        <f>VLOOKUP($H40,Leistungswerte!$A$8:$E$68,5,FALSE)</f>
        <v>0</v>
      </c>
      <c r="L40" s="81">
        <f t="shared" si="10"/>
        <v>1140.9683216308879</v>
      </c>
      <c r="M40" s="227">
        <f>VLOOKUP($H40,Leistungswerte!$A$8:$O$68,$P$2,FALSE)</f>
        <v>0</v>
      </c>
      <c r="N40" s="82">
        <f t="shared" si="11"/>
        <v>0</v>
      </c>
      <c r="O40" s="78">
        <f t="shared" si="12"/>
        <v>0</v>
      </c>
      <c r="P40" s="228">
        <f t="shared" ca="1" si="3"/>
        <v>0</v>
      </c>
      <c r="Q40" s="83">
        <f t="shared" ca="1" si="13"/>
        <v>0</v>
      </c>
    </row>
    <row r="41" spans="1:17" ht="24" customHeight="1" x14ac:dyDescent="0.2">
      <c r="A41" s="79">
        <f t="shared" si="4"/>
        <v>19</v>
      </c>
      <c r="B41" s="303" t="s">
        <v>681</v>
      </c>
      <c r="C41" s="80" t="s">
        <v>384</v>
      </c>
      <c r="D41" s="80" t="s">
        <v>412</v>
      </c>
      <c r="E41" s="80" t="s">
        <v>513</v>
      </c>
      <c r="F41" s="80" t="s">
        <v>323</v>
      </c>
      <c r="G41" s="81">
        <v>14.4231249999997</v>
      </c>
      <c r="H41" s="225" t="s">
        <v>206</v>
      </c>
      <c r="I41" s="226">
        <f>VLOOKUP($H41,Leistungswerte!$A$8:$E$68,3,FALSE)</f>
        <v>2.5</v>
      </c>
      <c r="J41" s="226">
        <f>VLOOKUP($H41,Leistungswerte!$A$8:$E$68,4,FALSE)</f>
        <v>0</v>
      </c>
      <c r="K41" s="226">
        <f>VLOOKUP($H41,Leistungswerte!$A$8:$E$68,5,FALSE)</f>
        <v>0</v>
      </c>
      <c r="L41" s="81">
        <f t="shared" si="10"/>
        <v>1427.8893749999704</v>
      </c>
      <c r="M41" s="227">
        <f>VLOOKUP($H41,Leistungswerte!$A$8:$O$68,$P$2,FALSE)</f>
        <v>0</v>
      </c>
      <c r="N41" s="82">
        <f t="shared" si="11"/>
        <v>0</v>
      </c>
      <c r="O41" s="78">
        <f t="shared" si="12"/>
        <v>0</v>
      </c>
      <c r="P41" s="228">
        <f t="shared" ca="1" si="3"/>
        <v>0</v>
      </c>
      <c r="Q41" s="83">
        <f t="shared" ca="1" si="13"/>
        <v>0</v>
      </c>
    </row>
    <row r="42" spans="1:17" ht="24" customHeight="1" x14ac:dyDescent="0.2">
      <c r="A42" s="79">
        <f t="shared" si="4"/>
        <v>20</v>
      </c>
      <c r="B42" s="303" t="s">
        <v>681</v>
      </c>
      <c r="C42" s="80" t="s">
        <v>384</v>
      </c>
      <c r="D42" s="80" t="s">
        <v>414</v>
      </c>
      <c r="E42" s="80" t="s">
        <v>689</v>
      </c>
      <c r="F42" s="80" t="s">
        <v>323</v>
      </c>
      <c r="G42" s="81">
        <v>16.910399999999399</v>
      </c>
      <c r="H42" s="225" t="s">
        <v>227</v>
      </c>
      <c r="I42" s="226">
        <f>VLOOKUP($H42,Leistungswerte!$A$8:$E$68,3,FALSE)</f>
        <v>5</v>
      </c>
      <c r="J42" s="226">
        <f>VLOOKUP($H42,Leistungswerte!$A$8:$E$68,4,FALSE)</f>
        <v>0</v>
      </c>
      <c r="K42" s="226">
        <f>VLOOKUP($H42,Leistungswerte!$A$8:$E$68,5,FALSE)</f>
        <v>0</v>
      </c>
      <c r="L42" s="81">
        <f t="shared" si="10"/>
        <v>3348.2591999998808</v>
      </c>
      <c r="M42" s="227">
        <f>VLOOKUP($H42,Leistungswerte!$A$8:$O$68,$P$2,FALSE)</f>
        <v>0</v>
      </c>
      <c r="N42" s="82">
        <f t="shared" si="11"/>
        <v>0</v>
      </c>
      <c r="O42" s="78">
        <f t="shared" si="12"/>
        <v>0</v>
      </c>
      <c r="P42" s="228">
        <f t="shared" ca="1" si="3"/>
        <v>0</v>
      </c>
      <c r="Q42" s="83">
        <f t="shared" ca="1" si="13"/>
        <v>0</v>
      </c>
    </row>
    <row r="43" spans="1:17" ht="24" customHeight="1" x14ac:dyDescent="0.2">
      <c r="A43" s="79">
        <f t="shared" si="4"/>
        <v>21</v>
      </c>
      <c r="B43" s="303" t="s">
        <v>681</v>
      </c>
      <c r="C43" s="80" t="s">
        <v>384</v>
      </c>
      <c r="D43" s="80" t="s">
        <v>416</v>
      </c>
      <c r="E43" s="80" t="s">
        <v>690</v>
      </c>
      <c r="F43" s="80" t="s">
        <v>323</v>
      </c>
      <c r="G43" s="81">
        <v>29.607500000000201</v>
      </c>
      <c r="H43" s="225" t="s">
        <v>204</v>
      </c>
      <c r="I43" s="226">
        <f>VLOOKUP($H43,Leistungswerte!$A$8:$E$68,3,FALSE)</f>
        <v>1.5</v>
      </c>
      <c r="J43" s="226">
        <f>VLOOKUP($H43,Leistungswerte!$A$8:$E$68,4,FALSE)</f>
        <v>0</v>
      </c>
      <c r="K43" s="226">
        <f>VLOOKUP($H43,Leistungswerte!$A$8:$E$68,5,FALSE)</f>
        <v>0</v>
      </c>
      <c r="L43" s="81">
        <f t="shared" si="10"/>
        <v>1758.6855000000121</v>
      </c>
      <c r="M43" s="227">
        <f>VLOOKUP($H43,Leistungswerte!$A$8:$O$68,$P$2,FALSE)</f>
        <v>0</v>
      </c>
      <c r="N43" s="82">
        <f t="shared" si="11"/>
        <v>0</v>
      </c>
      <c r="O43" s="78">
        <f t="shared" si="12"/>
        <v>0</v>
      </c>
      <c r="P43" s="228">
        <f t="shared" ca="1" si="3"/>
        <v>0</v>
      </c>
      <c r="Q43" s="83">
        <f t="shared" ca="1" si="13"/>
        <v>0</v>
      </c>
    </row>
    <row r="44" spans="1:17" ht="24" customHeight="1" x14ac:dyDescent="0.2">
      <c r="A44" s="79">
        <f t="shared" si="4"/>
        <v>22</v>
      </c>
      <c r="B44" s="303" t="s">
        <v>681</v>
      </c>
      <c r="C44" s="80" t="s">
        <v>384</v>
      </c>
      <c r="D44" s="80" t="s">
        <v>691</v>
      </c>
      <c r="E44" s="80" t="s">
        <v>692</v>
      </c>
      <c r="F44" s="80" t="s">
        <v>323</v>
      </c>
      <c r="G44" s="81">
        <v>17.327999999999999</v>
      </c>
      <c r="H44" s="225" t="s">
        <v>204</v>
      </c>
      <c r="I44" s="226">
        <f>VLOOKUP($H44,Leistungswerte!$A$8:$E$68,3,FALSE)</f>
        <v>1.5</v>
      </c>
      <c r="J44" s="226">
        <f>VLOOKUP($H44,Leistungswerte!$A$8:$E$68,4,FALSE)</f>
        <v>0</v>
      </c>
      <c r="K44" s="226">
        <f>VLOOKUP($H44,Leistungswerte!$A$8:$E$68,5,FALSE)</f>
        <v>0</v>
      </c>
      <c r="L44" s="81">
        <f t="shared" si="10"/>
        <v>1029.2832000000001</v>
      </c>
      <c r="M44" s="227">
        <f>VLOOKUP($H44,Leistungswerte!$A$8:$O$68,$P$2,FALSE)</f>
        <v>0</v>
      </c>
      <c r="N44" s="82">
        <f t="shared" si="11"/>
        <v>0</v>
      </c>
      <c r="O44" s="78">
        <f t="shared" si="12"/>
        <v>0</v>
      </c>
      <c r="P44" s="228">
        <f t="shared" ca="1" si="3"/>
        <v>0</v>
      </c>
      <c r="Q44" s="83">
        <f t="shared" ca="1" si="13"/>
        <v>0</v>
      </c>
    </row>
    <row r="45" spans="1:17" ht="24" customHeight="1" x14ac:dyDescent="0.2">
      <c r="A45" s="79">
        <f t="shared" si="4"/>
        <v>23</v>
      </c>
      <c r="B45" s="303" t="s">
        <v>681</v>
      </c>
      <c r="C45" s="80" t="s">
        <v>384</v>
      </c>
      <c r="D45" s="80" t="s">
        <v>693</v>
      </c>
      <c r="E45" s="80" t="s">
        <v>348</v>
      </c>
      <c r="F45" s="80" t="s">
        <v>320</v>
      </c>
      <c r="G45" s="81">
        <v>4.7699999999999996</v>
      </c>
      <c r="H45" s="225" t="s">
        <v>233</v>
      </c>
      <c r="I45" s="226">
        <f>VLOOKUP($H45,Leistungswerte!$A$8:$E$68,3,FALSE)</f>
        <v>5</v>
      </c>
      <c r="J45" s="226">
        <f>VLOOKUP($H45,Leistungswerte!$A$8:$E$68,4,FALSE)</f>
        <v>0</v>
      </c>
      <c r="K45" s="226">
        <f>VLOOKUP($H45,Leistungswerte!$A$8:$E$68,5,FALSE)</f>
        <v>0</v>
      </c>
      <c r="L45" s="81">
        <f t="shared" si="10"/>
        <v>944.45999999999992</v>
      </c>
      <c r="M45" s="227">
        <f>VLOOKUP($H45,Leistungswerte!$A$8:$O$68,$P$2,FALSE)</f>
        <v>0</v>
      </c>
      <c r="N45" s="82">
        <f t="shared" si="11"/>
        <v>0</v>
      </c>
      <c r="O45" s="78">
        <f t="shared" si="12"/>
        <v>0</v>
      </c>
      <c r="P45" s="228">
        <f t="shared" ca="1" si="3"/>
        <v>0</v>
      </c>
      <c r="Q45" s="83">
        <f t="shared" ca="1" si="13"/>
        <v>0</v>
      </c>
    </row>
    <row r="46" spans="1:17" ht="24" customHeight="1" x14ac:dyDescent="0.2">
      <c r="A46" s="79">
        <f t="shared" si="4"/>
        <v>24</v>
      </c>
      <c r="B46" s="303" t="s">
        <v>681</v>
      </c>
      <c r="C46" s="80" t="s">
        <v>384</v>
      </c>
      <c r="D46" s="80" t="s">
        <v>694</v>
      </c>
      <c r="E46" s="80" t="s">
        <v>387</v>
      </c>
      <c r="F46" s="80" t="s">
        <v>323</v>
      </c>
      <c r="G46" s="81">
        <v>29.2</v>
      </c>
      <c r="H46" s="225" t="s">
        <v>211</v>
      </c>
      <c r="I46" s="226">
        <f>VLOOKUP($H46,Leistungswerte!$A$8:$E$68,3,FALSE)</f>
        <v>1.5</v>
      </c>
      <c r="J46" s="226">
        <f>VLOOKUP($H46,Leistungswerte!$A$8:$E$68,4,FALSE)</f>
        <v>0</v>
      </c>
      <c r="K46" s="226">
        <f>VLOOKUP($H46,Leistungswerte!$A$8:$E$68,5,FALSE)</f>
        <v>0</v>
      </c>
      <c r="L46" s="81">
        <f t="shared" si="10"/>
        <v>1734.48</v>
      </c>
      <c r="M46" s="227">
        <f>VLOOKUP($H46,Leistungswerte!$A$8:$O$68,$P$2,FALSE)</f>
        <v>0</v>
      </c>
      <c r="N46" s="82">
        <f t="shared" si="11"/>
        <v>0</v>
      </c>
      <c r="O46" s="78">
        <f t="shared" si="12"/>
        <v>0</v>
      </c>
      <c r="P46" s="228">
        <f t="shared" ca="1" si="3"/>
        <v>0</v>
      </c>
      <c r="Q46" s="83">
        <f t="shared" ca="1" si="13"/>
        <v>0</v>
      </c>
    </row>
    <row r="47" spans="1:17" ht="24" customHeight="1" x14ac:dyDescent="0.2">
      <c r="A47" s="79">
        <f t="shared" si="4"/>
        <v>25</v>
      </c>
      <c r="B47" s="303" t="s">
        <v>681</v>
      </c>
      <c r="C47" s="80" t="s">
        <v>384</v>
      </c>
      <c r="D47" s="80" t="s">
        <v>695</v>
      </c>
      <c r="E47" s="80" t="s">
        <v>351</v>
      </c>
      <c r="F47" s="80" t="s">
        <v>323</v>
      </c>
      <c r="G47" s="81">
        <v>36.620433420375399</v>
      </c>
      <c r="H47" s="225" t="s">
        <v>227</v>
      </c>
      <c r="I47" s="226">
        <f>VLOOKUP($H47,Leistungswerte!$A$8:$E$68,3,FALSE)</f>
        <v>5</v>
      </c>
      <c r="J47" s="226">
        <f>VLOOKUP($H47,Leistungswerte!$A$8:$E$68,4,FALSE)</f>
        <v>0</v>
      </c>
      <c r="K47" s="226">
        <f>VLOOKUP($H47,Leistungswerte!$A$8:$E$68,5,FALSE)</f>
        <v>0</v>
      </c>
      <c r="L47" s="81">
        <f t="shared" si="10"/>
        <v>7250.8458172343289</v>
      </c>
      <c r="M47" s="227">
        <f>VLOOKUP($H47,Leistungswerte!$A$8:$O$68,$P$2,FALSE)</f>
        <v>0</v>
      </c>
      <c r="N47" s="82">
        <f t="shared" si="11"/>
        <v>0</v>
      </c>
      <c r="O47" s="78">
        <f t="shared" si="12"/>
        <v>0</v>
      </c>
      <c r="P47" s="228">
        <f t="shared" ca="1" si="3"/>
        <v>0</v>
      </c>
      <c r="Q47" s="83">
        <f t="shared" ca="1" si="13"/>
        <v>0</v>
      </c>
    </row>
    <row r="48" spans="1:17" ht="24" customHeight="1" x14ac:dyDescent="0.2">
      <c r="A48" s="79">
        <f t="shared" si="4"/>
        <v>26</v>
      </c>
      <c r="B48" s="303" t="s">
        <v>681</v>
      </c>
      <c r="C48" s="80" t="s">
        <v>384</v>
      </c>
      <c r="D48" s="80" t="s">
        <v>696</v>
      </c>
      <c r="E48" s="80" t="s">
        <v>351</v>
      </c>
      <c r="F48" s="80" t="s">
        <v>323</v>
      </c>
      <c r="G48" s="81">
        <v>20.518999999999998</v>
      </c>
      <c r="H48" s="225" t="s">
        <v>227</v>
      </c>
      <c r="I48" s="226">
        <f>VLOOKUP($H48,Leistungswerte!$A$8:$E$68,3,FALSE)</f>
        <v>5</v>
      </c>
      <c r="J48" s="226">
        <f>VLOOKUP($H48,Leistungswerte!$A$8:$E$68,4,FALSE)</f>
        <v>0</v>
      </c>
      <c r="K48" s="226">
        <f>VLOOKUP($H48,Leistungswerte!$A$8:$E$68,5,FALSE)</f>
        <v>0</v>
      </c>
      <c r="L48" s="81">
        <f t="shared" si="10"/>
        <v>4062.7619999999997</v>
      </c>
      <c r="M48" s="227">
        <f>VLOOKUP($H48,Leistungswerte!$A$8:$O$68,$P$2,FALSE)</f>
        <v>0</v>
      </c>
      <c r="N48" s="82">
        <f t="shared" si="11"/>
        <v>0</v>
      </c>
      <c r="O48" s="78">
        <f t="shared" si="12"/>
        <v>0</v>
      </c>
      <c r="P48" s="228">
        <f t="shared" ca="1" si="3"/>
        <v>0</v>
      </c>
      <c r="Q48" s="83">
        <f t="shared" ca="1" si="13"/>
        <v>0</v>
      </c>
    </row>
    <row r="49" spans="1:17" ht="24" customHeight="1" x14ac:dyDescent="0.2">
      <c r="A49" s="79">
        <f t="shared" si="4"/>
        <v>27</v>
      </c>
      <c r="B49" s="303" t="s">
        <v>681</v>
      </c>
      <c r="C49" s="80" t="s">
        <v>384</v>
      </c>
      <c r="D49" s="80" t="s">
        <v>697</v>
      </c>
      <c r="E49" s="80" t="s">
        <v>698</v>
      </c>
      <c r="F49" s="80" t="s">
        <v>323</v>
      </c>
      <c r="G49" s="81">
        <v>28.367799999999999</v>
      </c>
      <c r="H49" s="225" t="s">
        <v>269</v>
      </c>
      <c r="I49" s="226">
        <f>VLOOKUP($H49,Leistungswerte!$A$8:$E$68,3,FALSE)</f>
        <v>0</v>
      </c>
      <c r="J49" s="226">
        <f>VLOOKUP($H49,Leistungswerte!$A$8:$E$68,4,FALSE)</f>
        <v>0</v>
      </c>
      <c r="K49" s="226">
        <f>VLOOKUP($H49,Leistungswerte!$A$8:$E$68,5,FALSE)</f>
        <v>0</v>
      </c>
      <c r="L49" s="81">
        <f t="shared" si="10"/>
        <v>0</v>
      </c>
      <c r="M49" s="227">
        <f>VLOOKUP($H49,Leistungswerte!$A$8:$O$68,$P$2,FALSE)</f>
        <v>0</v>
      </c>
      <c r="N49" s="82">
        <f t="shared" si="11"/>
        <v>0</v>
      </c>
      <c r="O49" s="78">
        <f t="shared" si="12"/>
        <v>0</v>
      </c>
      <c r="P49" s="228">
        <f t="shared" ca="1" si="3"/>
        <v>0</v>
      </c>
      <c r="Q49" s="83">
        <f t="shared" ca="1" si="13"/>
        <v>0</v>
      </c>
    </row>
    <row r="50" spans="1:17" ht="24" customHeight="1" x14ac:dyDescent="0.2">
      <c r="A50" s="79">
        <f t="shared" si="4"/>
        <v>28</v>
      </c>
      <c r="B50" s="303" t="s">
        <v>681</v>
      </c>
      <c r="C50" s="80" t="s">
        <v>384</v>
      </c>
      <c r="D50" s="80" t="s">
        <v>699</v>
      </c>
      <c r="E50" s="80" t="s">
        <v>434</v>
      </c>
      <c r="F50" s="80" t="s">
        <v>320</v>
      </c>
      <c r="G50" s="81">
        <v>9.0804599730629807</v>
      </c>
      <c r="H50" s="225" t="s">
        <v>233</v>
      </c>
      <c r="I50" s="226">
        <f>VLOOKUP($H50,Leistungswerte!$A$8:$E$68,3,FALSE)</f>
        <v>5</v>
      </c>
      <c r="J50" s="226">
        <f>VLOOKUP($H50,Leistungswerte!$A$8:$E$68,4,FALSE)</f>
        <v>0</v>
      </c>
      <c r="K50" s="226">
        <f>VLOOKUP($H50,Leistungswerte!$A$8:$E$68,5,FALSE)</f>
        <v>0</v>
      </c>
      <c r="L50" s="81">
        <f t="shared" si="10"/>
        <v>1797.9310746664701</v>
      </c>
      <c r="M50" s="227">
        <f>VLOOKUP($H50,Leistungswerte!$A$8:$O$68,$P$2,FALSE)</f>
        <v>0</v>
      </c>
      <c r="N50" s="82">
        <f t="shared" si="11"/>
        <v>0</v>
      </c>
      <c r="O50" s="78">
        <f t="shared" si="12"/>
        <v>0</v>
      </c>
      <c r="P50" s="228">
        <f t="shared" ca="1" si="3"/>
        <v>0</v>
      </c>
      <c r="Q50" s="83">
        <f t="shared" ca="1" si="13"/>
        <v>0</v>
      </c>
    </row>
    <row r="51" spans="1:17" ht="24" customHeight="1" x14ac:dyDescent="0.2">
      <c r="A51" s="79">
        <f t="shared" si="4"/>
        <v>29</v>
      </c>
      <c r="B51" s="303" t="s">
        <v>681</v>
      </c>
      <c r="C51" s="80" t="s">
        <v>417</v>
      </c>
      <c r="D51" s="80" t="s">
        <v>418</v>
      </c>
      <c r="E51" s="80" t="s">
        <v>700</v>
      </c>
      <c r="F51" s="80" t="s">
        <v>320</v>
      </c>
      <c r="G51" s="81">
        <v>66.810255826736395</v>
      </c>
      <c r="H51" s="225" t="s">
        <v>220</v>
      </c>
      <c r="I51" s="226">
        <f>VLOOKUP($H51,Leistungswerte!$A$8:$E$68,3,FALSE)</f>
        <v>5</v>
      </c>
      <c r="J51" s="226">
        <f>VLOOKUP($H51,Leistungswerte!$A$8:$E$68,4,FALSE)</f>
        <v>0</v>
      </c>
      <c r="K51" s="226">
        <f>VLOOKUP($H51,Leistungswerte!$A$8:$E$68,5,FALSE)</f>
        <v>0</v>
      </c>
      <c r="L51" s="81">
        <f t="shared" si="10"/>
        <v>13228.430653693806</v>
      </c>
      <c r="M51" s="227">
        <f>VLOOKUP($H51,Leistungswerte!$A$8:$O$68,$P$2,FALSE)</f>
        <v>0</v>
      </c>
      <c r="N51" s="82">
        <f t="shared" si="11"/>
        <v>0</v>
      </c>
      <c r="O51" s="78">
        <f t="shared" si="12"/>
        <v>0</v>
      </c>
      <c r="P51" s="228">
        <f t="shared" ca="1" si="3"/>
        <v>0</v>
      </c>
      <c r="Q51" s="83">
        <f t="shared" ca="1" si="13"/>
        <v>0</v>
      </c>
    </row>
    <row r="52" spans="1:17" ht="24" customHeight="1" x14ac:dyDescent="0.2">
      <c r="A52" s="79">
        <f t="shared" si="4"/>
        <v>30</v>
      </c>
      <c r="B52" s="303" t="s">
        <v>681</v>
      </c>
      <c r="C52" s="80" t="s">
        <v>417</v>
      </c>
      <c r="D52" s="80" t="s">
        <v>419</v>
      </c>
      <c r="E52" s="80" t="s">
        <v>351</v>
      </c>
      <c r="F52" s="80" t="s">
        <v>323</v>
      </c>
      <c r="G52" s="81">
        <v>38.623909750000401</v>
      </c>
      <c r="H52" s="225" t="s">
        <v>227</v>
      </c>
      <c r="I52" s="226">
        <f>VLOOKUP($H52,Leistungswerte!$A$8:$E$68,3,FALSE)</f>
        <v>5</v>
      </c>
      <c r="J52" s="226">
        <f>VLOOKUP($H52,Leistungswerte!$A$8:$E$68,4,FALSE)</f>
        <v>0</v>
      </c>
      <c r="K52" s="226">
        <f>VLOOKUP($H52,Leistungswerte!$A$8:$E$68,5,FALSE)</f>
        <v>0</v>
      </c>
      <c r="L52" s="81">
        <f t="shared" si="10"/>
        <v>7647.5341305000793</v>
      </c>
      <c r="M52" s="227">
        <f>VLOOKUP($H52,Leistungswerte!$A$8:$O$68,$P$2,FALSE)</f>
        <v>0</v>
      </c>
      <c r="N52" s="82">
        <f t="shared" si="11"/>
        <v>0</v>
      </c>
      <c r="O52" s="78">
        <f t="shared" si="12"/>
        <v>0</v>
      </c>
      <c r="P52" s="228">
        <f t="shared" ca="1" si="3"/>
        <v>0</v>
      </c>
      <c r="Q52" s="83">
        <f t="shared" ca="1" si="13"/>
        <v>0</v>
      </c>
    </row>
    <row r="53" spans="1:17" ht="24" customHeight="1" x14ac:dyDescent="0.2">
      <c r="A53" s="79">
        <f t="shared" si="4"/>
        <v>31</v>
      </c>
      <c r="B53" s="303" t="s">
        <v>681</v>
      </c>
      <c r="C53" s="80" t="s">
        <v>417</v>
      </c>
      <c r="D53" s="80" t="s">
        <v>420</v>
      </c>
      <c r="E53" s="80" t="s">
        <v>351</v>
      </c>
      <c r="F53" s="80" t="s">
        <v>323</v>
      </c>
      <c r="G53" s="81">
        <v>59.5664400000001</v>
      </c>
      <c r="H53" s="225" t="s">
        <v>227</v>
      </c>
      <c r="I53" s="226">
        <f>VLOOKUP($H53,Leistungswerte!$A$8:$E$68,3,FALSE)</f>
        <v>5</v>
      </c>
      <c r="J53" s="226">
        <f>VLOOKUP($H53,Leistungswerte!$A$8:$E$68,4,FALSE)</f>
        <v>0</v>
      </c>
      <c r="K53" s="226">
        <f>VLOOKUP($H53,Leistungswerte!$A$8:$E$68,5,FALSE)</f>
        <v>0</v>
      </c>
      <c r="L53" s="81">
        <f t="shared" si="10"/>
        <v>11794.155120000019</v>
      </c>
      <c r="M53" s="227">
        <f>VLOOKUP($H53,Leistungswerte!$A$8:$O$68,$P$2,FALSE)</f>
        <v>0</v>
      </c>
      <c r="N53" s="82">
        <f t="shared" si="11"/>
        <v>0</v>
      </c>
      <c r="O53" s="78">
        <f t="shared" si="12"/>
        <v>0</v>
      </c>
      <c r="P53" s="228">
        <f t="shared" ca="1" si="3"/>
        <v>0</v>
      </c>
      <c r="Q53" s="83">
        <f t="shared" ca="1" si="13"/>
        <v>0</v>
      </c>
    </row>
    <row r="54" spans="1:17" ht="24" customHeight="1" x14ac:dyDescent="0.2">
      <c r="A54" s="79">
        <f t="shared" si="4"/>
        <v>32</v>
      </c>
      <c r="B54" s="303" t="s">
        <v>681</v>
      </c>
      <c r="C54" s="80" t="s">
        <v>417</v>
      </c>
      <c r="D54" s="80" t="s">
        <v>422</v>
      </c>
      <c r="E54" s="80" t="s">
        <v>415</v>
      </c>
      <c r="F54" s="80" t="s">
        <v>323</v>
      </c>
      <c r="G54" s="81">
        <v>59.330368999999997</v>
      </c>
      <c r="H54" s="225" t="s">
        <v>194</v>
      </c>
      <c r="I54" s="226">
        <f>VLOOKUP($H54,Leistungswerte!$A$8:$E$68,3,FALSE)</f>
        <v>3</v>
      </c>
      <c r="J54" s="226">
        <f>VLOOKUP($H54,Leistungswerte!$A$8:$E$68,4,FALSE)</f>
        <v>0</v>
      </c>
      <c r="K54" s="226">
        <f>VLOOKUP($H54,Leistungswerte!$A$8:$E$68,5,FALSE)</f>
        <v>0</v>
      </c>
      <c r="L54" s="81">
        <f t="shared" si="10"/>
        <v>7048.4478372000003</v>
      </c>
      <c r="M54" s="227">
        <f>VLOOKUP($H54,Leistungswerte!$A$8:$O$68,$P$2,FALSE)</f>
        <v>0</v>
      </c>
      <c r="N54" s="82">
        <f t="shared" si="11"/>
        <v>0</v>
      </c>
      <c r="O54" s="78">
        <f t="shared" si="12"/>
        <v>0</v>
      </c>
      <c r="P54" s="228">
        <f t="shared" ca="1" si="3"/>
        <v>0</v>
      </c>
      <c r="Q54" s="83">
        <f t="shared" ca="1" si="13"/>
        <v>0</v>
      </c>
    </row>
    <row r="55" spans="1:17" ht="24" customHeight="1" x14ac:dyDescent="0.2">
      <c r="A55" s="79">
        <f t="shared" si="4"/>
        <v>33</v>
      </c>
      <c r="B55" s="303" t="s">
        <v>681</v>
      </c>
      <c r="C55" s="80" t="s">
        <v>417</v>
      </c>
      <c r="D55" s="80" t="s">
        <v>424</v>
      </c>
      <c r="E55" s="80" t="s">
        <v>532</v>
      </c>
      <c r="F55" s="80" t="s">
        <v>323</v>
      </c>
      <c r="G55" s="81">
        <v>29.442137999999801</v>
      </c>
      <c r="H55" s="225" t="s">
        <v>207</v>
      </c>
      <c r="I55" s="226">
        <f>VLOOKUP($H55,Leistungswerte!$A$8:$E$68,3,FALSE)</f>
        <v>3</v>
      </c>
      <c r="J55" s="226">
        <f>VLOOKUP($H55,Leistungswerte!$A$8:$E$68,4,FALSE)</f>
        <v>0</v>
      </c>
      <c r="K55" s="226">
        <f>VLOOKUP($H55,Leistungswerte!$A$8:$E$68,5,FALSE)</f>
        <v>0</v>
      </c>
      <c r="L55" s="81">
        <f t="shared" si="10"/>
        <v>3497.7259943999766</v>
      </c>
      <c r="M55" s="227">
        <f>VLOOKUP($H55,Leistungswerte!$A$8:$O$68,$P$2,FALSE)</f>
        <v>0</v>
      </c>
      <c r="N55" s="82">
        <f t="shared" si="11"/>
        <v>0</v>
      </c>
      <c r="O55" s="78">
        <f t="shared" si="12"/>
        <v>0</v>
      </c>
      <c r="P55" s="228">
        <f t="shared" ca="1" si="3"/>
        <v>0</v>
      </c>
      <c r="Q55" s="83">
        <f t="shared" ca="1" si="13"/>
        <v>0</v>
      </c>
    </row>
    <row r="56" spans="1:17" ht="24" customHeight="1" x14ac:dyDescent="0.2">
      <c r="A56" s="79">
        <f t="shared" si="4"/>
        <v>34</v>
      </c>
      <c r="B56" s="303" t="s">
        <v>681</v>
      </c>
      <c r="C56" s="80" t="s">
        <v>417</v>
      </c>
      <c r="D56" s="80" t="s">
        <v>425</v>
      </c>
      <c r="E56" s="80" t="s">
        <v>415</v>
      </c>
      <c r="F56" s="80" t="s">
        <v>323</v>
      </c>
      <c r="G56" s="81">
        <v>59.276573999999997</v>
      </c>
      <c r="H56" s="225" t="s">
        <v>194</v>
      </c>
      <c r="I56" s="226">
        <f>VLOOKUP($H56,Leistungswerte!$A$8:$E$68,3,FALSE)</f>
        <v>3</v>
      </c>
      <c r="J56" s="226">
        <f>VLOOKUP($H56,Leistungswerte!$A$8:$E$68,4,FALSE)</f>
        <v>0</v>
      </c>
      <c r="K56" s="226">
        <f>VLOOKUP($H56,Leistungswerte!$A$8:$E$68,5,FALSE)</f>
        <v>0</v>
      </c>
      <c r="L56" s="81">
        <f t="shared" si="10"/>
        <v>7042.0569912000001</v>
      </c>
      <c r="M56" s="227">
        <f>VLOOKUP($H56,Leistungswerte!$A$8:$O$68,$P$2,FALSE)</f>
        <v>0</v>
      </c>
      <c r="N56" s="82">
        <f t="shared" si="11"/>
        <v>0</v>
      </c>
      <c r="O56" s="78">
        <f t="shared" si="12"/>
        <v>0</v>
      </c>
      <c r="P56" s="228">
        <f t="shared" ca="1" si="3"/>
        <v>0</v>
      </c>
      <c r="Q56" s="83">
        <f t="shared" ca="1" si="13"/>
        <v>0</v>
      </c>
    </row>
    <row r="57" spans="1:17" ht="24" customHeight="1" x14ac:dyDescent="0.2">
      <c r="A57" s="79">
        <f t="shared" si="4"/>
        <v>35</v>
      </c>
      <c r="B57" s="303" t="s">
        <v>681</v>
      </c>
      <c r="C57" s="80" t="s">
        <v>417</v>
      </c>
      <c r="D57" s="80" t="s">
        <v>426</v>
      </c>
      <c r="E57" s="80" t="s">
        <v>415</v>
      </c>
      <c r="F57" s="80" t="s">
        <v>323</v>
      </c>
      <c r="G57" s="81">
        <v>59.276573999999997</v>
      </c>
      <c r="H57" s="225" t="s">
        <v>194</v>
      </c>
      <c r="I57" s="226">
        <f>VLOOKUP($H57,Leistungswerte!$A$8:$E$68,3,FALSE)</f>
        <v>3</v>
      </c>
      <c r="J57" s="226">
        <f>VLOOKUP($H57,Leistungswerte!$A$8:$E$68,4,FALSE)</f>
        <v>0</v>
      </c>
      <c r="K57" s="226">
        <f>VLOOKUP($H57,Leistungswerte!$A$8:$E$68,5,FALSE)</f>
        <v>0</v>
      </c>
      <c r="L57" s="81">
        <f t="shared" si="10"/>
        <v>7042.0569912000001</v>
      </c>
      <c r="M57" s="227">
        <f>VLOOKUP($H57,Leistungswerte!$A$8:$O$68,$P$2,FALSE)</f>
        <v>0</v>
      </c>
      <c r="N57" s="82">
        <f t="shared" si="11"/>
        <v>0</v>
      </c>
      <c r="O57" s="78">
        <f t="shared" si="12"/>
        <v>0</v>
      </c>
      <c r="P57" s="228">
        <f t="shared" ca="1" si="3"/>
        <v>0</v>
      </c>
      <c r="Q57" s="83">
        <f t="shared" ca="1" si="13"/>
        <v>0</v>
      </c>
    </row>
    <row r="58" spans="1:17" ht="24" customHeight="1" x14ac:dyDescent="0.2">
      <c r="A58" s="79">
        <f t="shared" si="4"/>
        <v>36</v>
      </c>
      <c r="B58" s="303" t="s">
        <v>681</v>
      </c>
      <c r="C58" s="80" t="s">
        <v>417</v>
      </c>
      <c r="D58" s="80" t="s">
        <v>427</v>
      </c>
      <c r="E58" s="80" t="s">
        <v>532</v>
      </c>
      <c r="F58" s="80" t="s">
        <v>323</v>
      </c>
      <c r="G58" s="81">
        <v>29.442137999999701</v>
      </c>
      <c r="H58" s="225" t="s">
        <v>207</v>
      </c>
      <c r="I58" s="226">
        <f>VLOOKUP($H58,Leistungswerte!$A$8:$E$68,3,FALSE)</f>
        <v>3</v>
      </c>
      <c r="J58" s="226">
        <f>VLOOKUP($H58,Leistungswerte!$A$8:$E$68,4,FALSE)</f>
        <v>0</v>
      </c>
      <c r="K58" s="226">
        <f>VLOOKUP($H58,Leistungswerte!$A$8:$E$68,5,FALSE)</f>
        <v>0</v>
      </c>
      <c r="L58" s="81">
        <f t="shared" si="10"/>
        <v>3497.7259943999647</v>
      </c>
      <c r="M58" s="227">
        <f>VLOOKUP($H58,Leistungswerte!$A$8:$O$68,$P$2,FALSE)</f>
        <v>0</v>
      </c>
      <c r="N58" s="82">
        <f t="shared" si="11"/>
        <v>0</v>
      </c>
      <c r="O58" s="78">
        <f t="shared" si="12"/>
        <v>0</v>
      </c>
      <c r="P58" s="228">
        <f t="shared" ca="1" si="3"/>
        <v>0</v>
      </c>
      <c r="Q58" s="83">
        <f t="shared" ca="1" si="13"/>
        <v>0</v>
      </c>
    </row>
    <row r="59" spans="1:17" ht="24" customHeight="1" x14ac:dyDescent="0.2">
      <c r="A59" s="79">
        <f t="shared" si="4"/>
        <v>37</v>
      </c>
      <c r="B59" s="303" t="s">
        <v>681</v>
      </c>
      <c r="C59" s="80" t="s">
        <v>417</v>
      </c>
      <c r="D59" s="80" t="s">
        <v>428</v>
      </c>
      <c r="E59" s="80" t="s">
        <v>415</v>
      </c>
      <c r="F59" s="80" t="s">
        <v>323</v>
      </c>
      <c r="G59" s="81">
        <v>59.330368999999699</v>
      </c>
      <c r="H59" s="225" t="s">
        <v>194</v>
      </c>
      <c r="I59" s="226">
        <f>VLOOKUP($H59,Leistungswerte!$A$8:$E$68,3,FALSE)</f>
        <v>3</v>
      </c>
      <c r="J59" s="226">
        <f>VLOOKUP($H59,Leistungswerte!$A$8:$E$68,4,FALSE)</f>
        <v>0</v>
      </c>
      <c r="K59" s="226">
        <f>VLOOKUP($H59,Leistungswerte!$A$8:$E$68,5,FALSE)</f>
        <v>0</v>
      </c>
      <c r="L59" s="81">
        <f t="shared" si="10"/>
        <v>7048.4478371999649</v>
      </c>
      <c r="M59" s="227">
        <f>VLOOKUP($H59,Leistungswerte!$A$8:$O$68,$P$2,FALSE)</f>
        <v>0</v>
      </c>
      <c r="N59" s="82">
        <f t="shared" si="11"/>
        <v>0</v>
      </c>
      <c r="O59" s="78">
        <f t="shared" si="12"/>
        <v>0</v>
      </c>
      <c r="P59" s="228">
        <f t="shared" ca="1" si="3"/>
        <v>0</v>
      </c>
      <c r="Q59" s="83">
        <f t="shared" ca="1" si="13"/>
        <v>0</v>
      </c>
    </row>
    <row r="60" spans="1:17" ht="24" customHeight="1" x14ac:dyDescent="0.2">
      <c r="A60" s="79">
        <f t="shared" si="4"/>
        <v>38</v>
      </c>
      <c r="B60" s="303" t="s">
        <v>681</v>
      </c>
      <c r="C60" s="80" t="s">
        <v>417</v>
      </c>
      <c r="D60" s="80" t="s">
        <v>429</v>
      </c>
      <c r="E60" s="80" t="s">
        <v>701</v>
      </c>
      <c r="F60" s="80" t="s">
        <v>323</v>
      </c>
      <c r="G60" s="81">
        <v>61.869100000000202</v>
      </c>
      <c r="H60" s="225" t="s">
        <v>207</v>
      </c>
      <c r="I60" s="226">
        <f>VLOOKUP($H60,Leistungswerte!$A$8:$E$68,3,FALSE)</f>
        <v>3</v>
      </c>
      <c r="J60" s="226">
        <f>VLOOKUP($H60,Leistungswerte!$A$8:$E$68,4,FALSE)</f>
        <v>0</v>
      </c>
      <c r="K60" s="226">
        <f>VLOOKUP($H60,Leistungswerte!$A$8:$E$68,5,FALSE)</f>
        <v>0</v>
      </c>
      <c r="L60" s="81">
        <f t="shared" si="10"/>
        <v>7350.0490800000243</v>
      </c>
      <c r="M60" s="227">
        <f>VLOOKUP($H60,Leistungswerte!$A$8:$O$68,$P$2,FALSE)</f>
        <v>0</v>
      </c>
      <c r="N60" s="82">
        <f t="shared" si="11"/>
        <v>0</v>
      </c>
      <c r="O60" s="78">
        <f t="shared" si="12"/>
        <v>0</v>
      </c>
      <c r="P60" s="228">
        <f t="shared" ca="1" si="3"/>
        <v>0</v>
      </c>
      <c r="Q60" s="83">
        <f t="shared" ca="1" si="13"/>
        <v>0</v>
      </c>
    </row>
    <row r="61" spans="1:17" ht="24" customHeight="1" x14ac:dyDescent="0.2">
      <c r="A61" s="79">
        <f t="shared" si="4"/>
        <v>39</v>
      </c>
      <c r="B61" s="303" t="s">
        <v>681</v>
      </c>
      <c r="C61" s="80" t="s">
        <v>417</v>
      </c>
      <c r="D61" s="80" t="s">
        <v>431</v>
      </c>
      <c r="E61" s="80" t="s">
        <v>415</v>
      </c>
      <c r="F61" s="80" t="s">
        <v>323</v>
      </c>
      <c r="G61" s="81">
        <v>59.330368999999898</v>
      </c>
      <c r="H61" s="225" t="s">
        <v>194</v>
      </c>
      <c r="I61" s="226">
        <f>VLOOKUP($H61,Leistungswerte!$A$8:$E$68,3,FALSE)</f>
        <v>3</v>
      </c>
      <c r="J61" s="226">
        <f>VLOOKUP($H61,Leistungswerte!$A$8:$E$68,4,FALSE)</f>
        <v>0</v>
      </c>
      <c r="K61" s="226">
        <f>VLOOKUP($H61,Leistungswerte!$A$8:$E$68,5,FALSE)</f>
        <v>0</v>
      </c>
      <c r="L61" s="81">
        <f t="shared" si="10"/>
        <v>7048.4478371999885</v>
      </c>
      <c r="M61" s="227">
        <f>VLOOKUP($H61,Leistungswerte!$A$8:$O$68,$P$2,FALSE)</f>
        <v>0</v>
      </c>
      <c r="N61" s="82">
        <f t="shared" si="11"/>
        <v>0</v>
      </c>
      <c r="O61" s="78">
        <f t="shared" si="12"/>
        <v>0</v>
      </c>
      <c r="P61" s="228">
        <f t="shared" ca="1" si="3"/>
        <v>0</v>
      </c>
      <c r="Q61" s="83">
        <f t="shared" ca="1" si="13"/>
        <v>0</v>
      </c>
    </row>
    <row r="62" spans="1:17" ht="24" customHeight="1" x14ac:dyDescent="0.2">
      <c r="A62" s="79">
        <f t="shared" si="4"/>
        <v>40</v>
      </c>
      <c r="B62" s="303" t="s">
        <v>681</v>
      </c>
      <c r="C62" s="80" t="s">
        <v>417</v>
      </c>
      <c r="D62" s="80" t="s">
        <v>433</v>
      </c>
      <c r="E62" s="80" t="s">
        <v>532</v>
      </c>
      <c r="F62" s="80" t="s">
        <v>323</v>
      </c>
      <c r="G62" s="81">
        <v>29.4421379999999</v>
      </c>
      <c r="H62" s="225" t="s">
        <v>207</v>
      </c>
      <c r="I62" s="226">
        <f>VLOOKUP($H62,Leistungswerte!$A$8:$E$68,3,FALSE)</f>
        <v>3</v>
      </c>
      <c r="J62" s="226">
        <f>VLOOKUP($H62,Leistungswerte!$A$8:$E$68,4,FALSE)</f>
        <v>0</v>
      </c>
      <c r="K62" s="226">
        <f>VLOOKUP($H62,Leistungswerte!$A$8:$E$68,5,FALSE)</f>
        <v>0</v>
      </c>
      <c r="L62" s="81">
        <f t="shared" si="10"/>
        <v>3497.7259943999884</v>
      </c>
      <c r="M62" s="227">
        <f>VLOOKUP($H62,Leistungswerte!$A$8:$O$68,$P$2,FALSE)</f>
        <v>0</v>
      </c>
      <c r="N62" s="82">
        <f t="shared" si="11"/>
        <v>0</v>
      </c>
      <c r="O62" s="78">
        <f t="shared" si="12"/>
        <v>0</v>
      </c>
      <c r="P62" s="228">
        <f t="shared" ca="1" si="3"/>
        <v>0</v>
      </c>
      <c r="Q62" s="83">
        <f t="shared" ca="1" si="13"/>
        <v>0</v>
      </c>
    </row>
    <row r="63" spans="1:17" ht="24" customHeight="1" x14ac:dyDescent="0.2">
      <c r="A63" s="79">
        <f t="shared" si="4"/>
        <v>41</v>
      </c>
      <c r="B63" s="303" t="s">
        <v>681</v>
      </c>
      <c r="C63" s="80" t="s">
        <v>417</v>
      </c>
      <c r="D63" s="80" t="s">
        <v>435</v>
      </c>
      <c r="E63" s="80" t="s">
        <v>415</v>
      </c>
      <c r="F63" s="80" t="s">
        <v>323</v>
      </c>
      <c r="G63" s="81">
        <v>59.274075453419201</v>
      </c>
      <c r="H63" s="225" t="s">
        <v>194</v>
      </c>
      <c r="I63" s="226">
        <f>VLOOKUP($H63,Leistungswerte!$A$8:$E$68,3,FALSE)</f>
        <v>3</v>
      </c>
      <c r="J63" s="226">
        <f>VLOOKUP($H63,Leistungswerte!$A$8:$E$68,4,FALSE)</f>
        <v>0</v>
      </c>
      <c r="K63" s="226">
        <f>VLOOKUP($H63,Leistungswerte!$A$8:$E$68,5,FALSE)</f>
        <v>0</v>
      </c>
      <c r="L63" s="81">
        <f t="shared" si="10"/>
        <v>7041.7601638662018</v>
      </c>
      <c r="M63" s="227">
        <f>VLOOKUP($H63,Leistungswerte!$A$8:$O$68,$P$2,FALSE)</f>
        <v>0</v>
      </c>
      <c r="N63" s="82">
        <f t="shared" si="11"/>
        <v>0</v>
      </c>
      <c r="O63" s="78">
        <f t="shared" si="12"/>
        <v>0</v>
      </c>
      <c r="P63" s="228">
        <f t="shared" ca="1" si="3"/>
        <v>0</v>
      </c>
      <c r="Q63" s="83">
        <f t="shared" ca="1" si="13"/>
        <v>0</v>
      </c>
    </row>
    <row r="64" spans="1:17" ht="24" customHeight="1" x14ac:dyDescent="0.2">
      <c r="A64" s="79">
        <f t="shared" si="4"/>
        <v>42</v>
      </c>
      <c r="B64" s="303" t="s">
        <v>681</v>
      </c>
      <c r="C64" s="80" t="s">
        <v>417</v>
      </c>
      <c r="D64" s="80" t="s">
        <v>436</v>
      </c>
      <c r="E64" s="80" t="s">
        <v>415</v>
      </c>
      <c r="F64" s="80" t="s">
        <v>323</v>
      </c>
      <c r="G64" s="81">
        <v>58.948573999999901</v>
      </c>
      <c r="H64" s="225" t="s">
        <v>194</v>
      </c>
      <c r="I64" s="226">
        <f>VLOOKUP($H64,Leistungswerte!$A$8:$E$68,3,FALSE)</f>
        <v>3</v>
      </c>
      <c r="J64" s="226">
        <f>VLOOKUP($H64,Leistungswerte!$A$8:$E$68,4,FALSE)</f>
        <v>0</v>
      </c>
      <c r="K64" s="226">
        <f>VLOOKUP($H64,Leistungswerte!$A$8:$E$68,5,FALSE)</f>
        <v>0</v>
      </c>
      <c r="L64" s="81">
        <f t="shared" si="10"/>
        <v>7003.0905911999889</v>
      </c>
      <c r="M64" s="227">
        <f>VLOOKUP($H64,Leistungswerte!$A$8:$O$68,$P$2,FALSE)</f>
        <v>0</v>
      </c>
      <c r="N64" s="82">
        <f t="shared" si="11"/>
        <v>0</v>
      </c>
      <c r="O64" s="78">
        <f t="shared" si="12"/>
        <v>0</v>
      </c>
      <c r="P64" s="228">
        <f t="shared" ca="1" si="3"/>
        <v>0</v>
      </c>
      <c r="Q64" s="83">
        <f t="shared" ca="1" si="13"/>
        <v>0</v>
      </c>
    </row>
    <row r="65" spans="1:17" ht="24" customHeight="1" x14ac:dyDescent="0.2">
      <c r="A65" s="79">
        <f t="shared" si="4"/>
        <v>43</v>
      </c>
      <c r="B65" s="303" t="s">
        <v>681</v>
      </c>
      <c r="C65" s="80" t="s">
        <v>417</v>
      </c>
      <c r="D65" s="80" t="s">
        <v>437</v>
      </c>
      <c r="E65" s="80" t="s">
        <v>415</v>
      </c>
      <c r="F65" s="80" t="s">
        <v>323</v>
      </c>
      <c r="G65" s="81">
        <v>59.520506999999903</v>
      </c>
      <c r="H65" s="225" t="s">
        <v>194</v>
      </c>
      <c r="I65" s="226">
        <f>VLOOKUP($H65,Leistungswerte!$A$8:$E$68,3,FALSE)</f>
        <v>3</v>
      </c>
      <c r="J65" s="226">
        <f>VLOOKUP($H65,Leistungswerte!$A$8:$E$68,4,FALSE)</f>
        <v>0</v>
      </c>
      <c r="K65" s="226">
        <f>VLOOKUP($H65,Leistungswerte!$A$8:$E$68,5,FALSE)</f>
        <v>0</v>
      </c>
      <c r="L65" s="81">
        <f t="shared" si="10"/>
        <v>7071.0362315999892</v>
      </c>
      <c r="M65" s="227">
        <f>VLOOKUP($H65,Leistungswerte!$A$8:$O$68,$P$2,FALSE)</f>
        <v>0</v>
      </c>
      <c r="N65" s="82">
        <f t="shared" si="11"/>
        <v>0</v>
      </c>
      <c r="O65" s="78">
        <f t="shared" si="12"/>
        <v>0</v>
      </c>
      <c r="P65" s="228">
        <f t="shared" ca="1" si="3"/>
        <v>0</v>
      </c>
      <c r="Q65" s="83">
        <f t="shared" ca="1" si="13"/>
        <v>0</v>
      </c>
    </row>
    <row r="66" spans="1:17" ht="24" customHeight="1" x14ac:dyDescent="0.2">
      <c r="A66" s="79">
        <f t="shared" si="4"/>
        <v>44</v>
      </c>
      <c r="B66" s="303" t="s">
        <v>681</v>
      </c>
      <c r="C66" s="80" t="s">
        <v>417</v>
      </c>
      <c r="D66" s="80" t="s">
        <v>438</v>
      </c>
      <c r="E66" s="80" t="s">
        <v>351</v>
      </c>
      <c r="F66" s="80" t="s">
        <v>323</v>
      </c>
      <c r="G66" s="81">
        <v>49.912098749999899</v>
      </c>
      <c r="H66" s="225" t="s">
        <v>227</v>
      </c>
      <c r="I66" s="226">
        <f>VLOOKUP($H66,Leistungswerte!$A$8:$E$68,3,FALSE)</f>
        <v>5</v>
      </c>
      <c r="J66" s="226">
        <f>VLOOKUP($H66,Leistungswerte!$A$8:$E$68,4,FALSE)</f>
        <v>0</v>
      </c>
      <c r="K66" s="226">
        <f>VLOOKUP($H66,Leistungswerte!$A$8:$E$68,5,FALSE)</f>
        <v>0</v>
      </c>
      <c r="L66" s="81">
        <f t="shared" si="10"/>
        <v>9882.5955524999808</v>
      </c>
      <c r="M66" s="227">
        <f>VLOOKUP($H66,Leistungswerte!$A$8:$O$68,$P$2,FALSE)</f>
        <v>0</v>
      </c>
      <c r="N66" s="82">
        <f t="shared" si="11"/>
        <v>0</v>
      </c>
      <c r="O66" s="78">
        <f t="shared" si="12"/>
        <v>0</v>
      </c>
      <c r="P66" s="228">
        <f t="shared" ca="1" si="3"/>
        <v>0</v>
      </c>
      <c r="Q66" s="83">
        <f t="shared" ca="1" si="13"/>
        <v>0</v>
      </c>
    </row>
    <row r="67" spans="1:17" ht="24" customHeight="1" x14ac:dyDescent="0.2">
      <c r="A67" s="79">
        <f t="shared" si="4"/>
        <v>45</v>
      </c>
      <c r="B67" s="303" t="s">
        <v>681</v>
      </c>
      <c r="C67" s="80" t="s">
        <v>417</v>
      </c>
      <c r="D67" s="80" t="s">
        <v>439</v>
      </c>
      <c r="E67" s="80" t="s">
        <v>434</v>
      </c>
      <c r="F67" s="80" t="s">
        <v>320</v>
      </c>
      <c r="G67" s="81">
        <v>9.8568945912876593</v>
      </c>
      <c r="H67" s="225" t="s">
        <v>233</v>
      </c>
      <c r="I67" s="226">
        <f>VLOOKUP($H67,Leistungswerte!$A$8:$E$68,3,FALSE)</f>
        <v>5</v>
      </c>
      <c r="J67" s="226">
        <f>VLOOKUP($H67,Leistungswerte!$A$8:$E$68,4,FALSE)</f>
        <v>0</v>
      </c>
      <c r="K67" s="226">
        <f>VLOOKUP($H67,Leistungswerte!$A$8:$E$68,5,FALSE)</f>
        <v>0</v>
      </c>
      <c r="L67" s="81">
        <f t="shared" si="10"/>
        <v>1951.6651290749564</v>
      </c>
      <c r="M67" s="227">
        <f>VLOOKUP($H67,Leistungswerte!$A$8:$O$68,$P$2,FALSE)</f>
        <v>0</v>
      </c>
      <c r="N67" s="82">
        <f t="shared" si="11"/>
        <v>0</v>
      </c>
      <c r="O67" s="78">
        <f t="shared" si="12"/>
        <v>0</v>
      </c>
      <c r="P67" s="228">
        <f t="shared" ca="1" si="3"/>
        <v>0</v>
      </c>
      <c r="Q67" s="83">
        <f t="shared" ca="1" si="13"/>
        <v>0</v>
      </c>
    </row>
    <row r="68" spans="1:17" ht="24" customHeight="1" x14ac:dyDescent="0.2">
      <c r="A68" s="79">
        <f t="shared" si="4"/>
        <v>46</v>
      </c>
      <c r="B68" s="303" t="s">
        <v>681</v>
      </c>
      <c r="C68" s="80" t="s">
        <v>417</v>
      </c>
      <c r="D68" s="80" t="s">
        <v>702</v>
      </c>
      <c r="E68" s="80" t="s">
        <v>397</v>
      </c>
      <c r="F68" s="80" t="s">
        <v>320</v>
      </c>
      <c r="G68" s="81">
        <v>3.1680000000000001</v>
      </c>
      <c r="H68" s="225" t="s">
        <v>269</v>
      </c>
      <c r="I68" s="226">
        <f>VLOOKUP($H68,Leistungswerte!$A$8:$E$68,3,FALSE)</f>
        <v>0</v>
      </c>
      <c r="J68" s="226">
        <f>VLOOKUP($H68,Leistungswerte!$A$8:$E$68,4,FALSE)</f>
        <v>0</v>
      </c>
      <c r="K68" s="226">
        <f>VLOOKUP($H68,Leistungswerte!$A$8:$E$68,5,FALSE)</f>
        <v>0</v>
      </c>
      <c r="L68" s="81">
        <f t="shared" si="10"/>
        <v>0</v>
      </c>
      <c r="M68" s="227">
        <f>VLOOKUP($H68,Leistungswerte!$A$8:$O$68,$P$2,FALSE)</f>
        <v>0</v>
      </c>
      <c r="N68" s="82">
        <f t="shared" si="11"/>
        <v>0</v>
      </c>
      <c r="O68" s="78">
        <f t="shared" si="12"/>
        <v>0</v>
      </c>
      <c r="P68" s="228">
        <f t="shared" ca="1" si="3"/>
        <v>0</v>
      </c>
      <c r="Q68" s="83">
        <f t="shared" ca="1" si="13"/>
        <v>0</v>
      </c>
    </row>
    <row r="69" spans="1:17" ht="24" customHeight="1" x14ac:dyDescent="0.2">
      <c r="A69" s="79">
        <f t="shared" si="4"/>
        <v>47</v>
      </c>
      <c r="B69" s="303" t="s">
        <v>681</v>
      </c>
      <c r="C69" s="80" t="s">
        <v>417</v>
      </c>
      <c r="D69" s="80" t="s">
        <v>703</v>
      </c>
      <c r="E69" s="80" t="s">
        <v>409</v>
      </c>
      <c r="F69" s="80" t="s">
        <v>320</v>
      </c>
      <c r="G69" s="81">
        <v>13.6835</v>
      </c>
      <c r="H69" s="225" t="s">
        <v>233</v>
      </c>
      <c r="I69" s="226">
        <f>VLOOKUP($H69,Leistungswerte!$A$8:$E$68,3,FALSE)</f>
        <v>5</v>
      </c>
      <c r="J69" s="226">
        <f>VLOOKUP($H69,Leistungswerte!$A$8:$E$68,4,FALSE)</f>
        <v>0</v>
      </c>
      <c r="K69" s="226">
        <f>VLOOKUP($H69,Leistungswerte!$A$8:$E$68,5,FALSE)</f>
        <v>0</v>
      </c>
      <c r="L69" s="81">
        <f t="shared" si="10"/>
        <v>2709.3330000000001</v>
      </c>
      <c r="M69" s="227">
        <f>VLOOKUP($H69,Leistungswerte!$A$8:$O$68,$P$2,FALSE)</f>
        <v>0</v>
      </c>
      <c r="N69" s="82">
        <f t="shared" si="11"/>
        <v>0</v>
      </c>
      <c r="O69" s="78">
        <f t="shared" si="12"/>
        <v>0</v>
      </c>
      <c r="P69" s="228">
        <f t="shared" ca="1" si="3"/>
        <v>0</v>
      </c>
      <c r="Q69" s="83">
        <f t="shared" ca="1" si="13"/>
        <v>0</v>
      </c>
    </row>
    <row r="70" spans="1:17" ht="24" customHeight="1" x14ac:dyDescent="0.2">
      <c r="A70" s="79">
        <f t="shared" si="4"/>
        <v>48</v>
      </c>
      <c r="B70" s="303" t="s">
        <v>681</v>
      </c>
      <c r="C70" s="80" t="s">
        <v>441</v>
      </c>
      <c r="D70" s="80" t="s">
        <v>442</v>
      </c>
      <c r="E70" s="80" t="s">
        <v>700</v>
      </c>
      <c r="F70" s="80" t="s">
        <v>320</v>
      </c>
      <c r="G70" s="81">
        <v>66.822512637658505</v>
      </c>
      <c r="H70" s="225" t="s">
        <v>220</v>
      </c>
      <c r="I70" s="226">
        <f>VLOOKUP($H70,Leistungswerte!$A$8:$E$68,3,FALSE)</f>
        <v>5</v>
      </c>
      <c r="J70" s="226">
        <f>VLOOKUP($H70,Leistungswerte!$A$8:$E$68,4,FALSE)</f>
        <v>0</v>
      </c>
      <c r="K70" s="226">
        <f>VLOOKUP($H70,Leistungswerte!$A$8:$E$68,5,FALSE)</f>
        <v>0</v>
      </c>
      <c r="L70" s="81">
        <f t="shared" si="10"/>
        <v>13230.857502256384</v>
      </c>
      <c r="M70" s="227">
        <f>VLOOKUP($H70,Leistungswerte!$A$8:$O$68,$P$2,FALSE)</f>
        <v>0</v>
      </c>
      <c r="N70" s="82">
        <f t="shared" si="11"/>
        <v>0</v>
      </c>
      <c r="O70" s="78">
        <f t="shared" si="12"/>
        <v>0</v>
      </c>
      <c r="P70" s="228">
        <f t="shared" ca="1" si="3"/>
        <v>0</v>
      </c>
      <c r="Q70" s="83">
        <f t="shared" ca="1" si="13"/>
        <v>0</v>
      </c>
    </row>
    <row r="71" spans="1:17" ht="24" customHeight="1" x14ac:dyDescent="0.2">
      <c r="A71" s="79">
        <f t="shared" si="4"/>
        <v>49</v>
      </c>
      <c r="B71" s="303" t="s">
        <v>681</v>
      </c>
      <c r="C71" s="80" t="s">
        <v>441</v>
      </c>
      <c r="D71" s="80" t="s">
        <v>443</v>
      </c>
      <c r="E71" s="80" t="s">
        <v>704</v>
      </c>
      <c r="F71" s="80" t="s">
        <v>705</v>
      </c>
      <c r="G71" s="81">
        <v>88.460825000000696</v>
      </c>
      <c r="H71" s="225" t="s">
        <v>207</v>
      </c>
      <c r="I71" s="226">
        <f>VLOOKUP($H71,Leistungswerte!$A$8:$E$68,3,FALSE)</f>
        <v>3</v>
      </c>
      <c r="J71" s="226">
        <f>VLOOKUP($H71,Leistungswerte!$A$8:$E$68,4,FALSE)</f>
        <v>0</v>
      </c>
      <c r="K71" s="226">
        <f>VLOOKUP($H71,Leistungswerte!$A$8:$E$68,5,FALSE)</f>
        <v>0</v>
      </c>
      <c r="L71" s="81">
        <f t="shared" si="10"/>
        <v>10509.146010000084</v>
      </c>
      <c r="M71" s="227">
        <f>VLOOKUP($H71,Leistungswerte!$A$8:$O$68,$P$2,FALSE)</f>
        <v>0</v>
      </c>
      <c r="N71" s="82">
        <f t="shared" si="11"/>
        <v>0</v>
      </c>
      <c r="O71" s="78">
        <f t="shared" si="12"/>
        <v>0</v>
      </c>
      <c r="P71" s="228">
        <f t="shared" ca="1" si="3"/>
        <v>0</v>
      </c>
      <c r="Q71" s="83">
        <f t="shared" ca="1" si="13"/>
        <v>0</v>
      </c>
    </row>
    <row r="72" spans="1:17" ht="24" customHeight="1" x14ac:dyDescent="0.2">
      <c r="A72" s="79">
        <f t="shared" si="4"/>
        <v>50</v>
      </c>
      <c r="B72" s="303" t="s">
        <v>681</v>
      </c>
      <c r="C72" s="80" t="s">
        <v>441</v>
      </c>
      <c r="D72" s="80" t="s">
        <v>444</v>
      </c>
      <c r="E72" s="80" t="s">
        <v>706</v>
      </c>
      <c r="F72" s="80" t="s">
        <v>453</v>
      </c>
      <c r="G72" s="81">
        <v>140.936572607545</v>
      </c>
      <c r="H72" s="225" t="s">
        <v>269</v>
      </c>
      <c r="I72" s="226">
        <f>VLOOKUP($H72,Leistungswerte!$A$8:$E$68,3,FALSE)</f>
        <v>0</v>
      </c>
      <c r="J72" s="226">
        <f>VLOOKUP($H72,Leistungswerte!$A$8:$E$68,4,FALSE)</f>
        <v>0</v>
      </c>
      <c r="K72" s="226">
        <f>VLOOKUP($H72,Leistungswerte!$A$8:$E$68,5,FALSE)</f>
        <v>0</v>
      </c>
      <c r="L72" s="81">
        <f t="shared" si="10"/>
        <v>0</v>
      </c>
      <c r="M72" s="227">
        <f>VLOOKUP($H72,Leistungswerte!$A$8:$O$68,$P$2,FALSE)</f>
        <v>0</v>
      </c>
      <c r="N72" s="82">
        <f t="shared" si="11"/>
        <v>0</v>
      </c>
      <c r="O72" s="78">
        <f t="shared" si="12"/>
        <v>0</v>
      </c>
      <c r="P72" s="228">
        <f t="shared" ca="1" si="3"/>
        <v>0</v>
      </c>
      <c r="Q72" s="83">
        <f t="shared" ca="1" si="13"/>
        <v>0</v>
      </c>
    </row>
    <row r="73" spans="1:17" ht="24" customHeight="1" x14ac:dyDescent="0.2">
      <c r="A73" s="79">
        <f t="shared" si="4"/>
        <v>51</v>
      </c>
      <c r="B73" s="303" t="s">
        <v>681</v>
      </c>
      <c r="C73" s="80" t="s">
        <v>441</v>
      </c>
      <c r="D73" s="80" t="s">
        <v>445</v>
      </c>
      <c r="E73" s="80" t="s">
        <v>707</v>
      </c>
      <c r="F73" s="80" t="s">
        <v>453</v>
      </c>
      <c r="G73" s="81">
        <v>37.132902932706898</v>
      </c>
      <c r="H73" s="225" t="s">
        <v>269</v>
      </c>
      <c r="I73" s="226">
        <f>VLOOKUP($H73,Leistungswerte!$A$8:$E$68,3,FALSE)</f>
        <v>0</v>
      </c>
      <c r="J73" s="226">
        <f>VLOOKUP($H73,Leistungswerte!$A$8:$E$68,4,FALSE)</f>
        <v>0</v>
      </c>
      <c r="K73" s="226">
        <f>VLOOKUP($H73,Leistungswerte!$A$8:$E$68,5,FALSE)</f>
        <v>0</v>
      </c>
      <c r="L73" s="81">
        <f t="shared" si="10"/>
        <v>0</v>
      </c>
      <c r="M73" s="227">
        <f>VLOOKUP($H73,Leistungswerte!$A$8:$O$68,$P$2,FALSE)</f>
        <v>0</v>
      </c>
      <c r="N73" s="82">
        <f t="shared" si="11"/>
        <v>0</v>
      </c>
      <c r="O73" s="78">
        <f t="shared" si="12"/>
        <v>0</v>
      </c>
      <c r="P73" s="228">
        <f t="shared" ca="1" si="3"/>
        <v>0</v>
      </c>
      <c r="Q73" s="83">
        <f t="shared" ca="1" si="13"/>
        <v>0</v>
      </c>
    </row>
    <row r="74" spans="1:17" ht="24" customHeight="1" x14ac:dyDescent="0.2">
      <c r="A74" s="79">
        <f t="shared" si="4"/>
        <v>52</v>
      </c>
      <c r="B74" s="303" t="s">
        <v>681</v>
      </c>
      <c r="C74" s="80" t="s">
        <v>441</v>
      </c>
      <c r="D74" s="80" t="s">
        <v>451</v>
      </c>
      <c r="E74" s="80" t="s">
        <v>661</v>
      </c>
      <c r="F74" s="80" t="s">
        <v>453</v>
      </c>
      <c r="G74" s="81">
        <v>16.208214795597701</v>
      </c>
      <c r="H74" s="225" t="s">
        <v>269</v>
      </c>
      <c r="I74" s="226">
        <f>VLOOKUP($H74,Leistungswerte!$A$8:$E$68,3,FALSE)</f>
        <v>0</v>
      </c>
      <c r="J74" s="226">
        <f>VLOOKUP($H74,Leistungswerte!$A$8:$E$68,4,FALSE)</f>
        <v>0</v>
      </c>
      <c r="K74" s="226">
        <f>VLOOKUP($H74,Leistungswerte!$A$8:$E$68,5,FALSE)</f>
        <v>0</v>
      </c>
      <c r="L74" s="81">
        <f t="shared" si="10"/>
        <v>0</v>
      </c>
      <c r="M74" s="227">
        <f>VLOOKUP($H74,Leistungswerte!$A$8:$O$68,$P$2,FALSE)</f>
        <v>0</v>
      </c>
      <c r="N74" s="82">
        <f t="shared" si="11"/>
        <v>0</v>
      </c>
      <c r="O74" s="78">
        <f t="shared" si="12"/>
        <v>0</v>
      </c>
      <c r="P74" s="228">
        <f t="shared" ca="1" si="3"/>
        <v>0</v>
      </c>
      <c r="Q74" s="83">
        <f t="shared" ca="1" si="13"/>
        <v>0</v>
      </c>
    </row>
    <row r="75" spans="1:17" ht="24" customHeight="1" x14ac:dyDescent="0.2">
      <c r="A75" s="79">
        <f t="shared" si="4"/>
        <v>53</v>
      </c>
      <c r="B75" s="303" t="s">
        <v>681</v>
      </c>
      <c r="C75" s="80" t="s">
        <v>441</v>
      </c>
      <c r="D75" s="80" t="s">
        <v>454</v>
      </c>
      <c r="E75" s="80" t="s">
        <v>590</v>
      </c>
      <c r="F75" s="80" t="s">
        <v>365</v>
      </c>
      <c r="G75" s="81">
        <v>53.069016840359403</v>
      </c>
      <c r="H75" s="225" t="s">
        <v>204</v>
      </c>
      <c r="I75" s="226">
        <f>VLOOKUP($H75,Leistungswerte!$A$8:$E$68,3,FALSE)</f>
        <v>1.5</v>
      </c>
      <c r="J75" s="226">
        <f>VLOOKUP($H75,Leistungswerte!$A$8:$E$68,4,FALSE)</f>
        <v>0</v>
      </c>
      <c r="K75" s="226">
        <f>VLOOKUP($H75,Leistungswerte!$A$8:$E$68,5,FALSE)</f>
        <v>0</v>
      </c>
      <c r="L75" s="81">
        <f t="shared" si="10"/>
        <v>3152.2996003173489</v>
      </c>
      <c r="M75" s="227">
        <f>VLOOKUP($H75,Leistungswerte!$A$8:$O$68,$P$2,FALSE)</f>
        <v>0</v>
      </c>
      <c r="N75" s="82">
        <f t="shared" si="11"/>
        <v>0</v>
      </c>
      <c r="O75" s="78">
        <f t="shared" si="12"/>
        <v>0</v>
      </c>
      <c r="P75" s="228">
        <f t="shared" ca="1" si="3"/>
        <v>0</v>
      </c>
      <c r="Q75" s="83">
        <f t="shared" ca="1" si="13"/>
        <v>0</v>
      </c>
    </row>
    <row r="76" spans="1:17" ht="24" customHeight="1" x14ac:dyDescent="0.2">
      <c r="A76" s="79">
        <f t="shared" si="4"/>
        <v>54</v>
      </c>
      <c r="B76" s="303" t="s">
        <v>681</v>
      </c>
      <c r="C76" s="80" t="s">
        <v>441</v>
      </c>
      <c r="D76" s="80" t="s">
        <v>455</v>
      </c>
      <c r="E76" s="80" t="s">
        <v>389</v>
      </c>
      <c r="F76" s="80" t="s">
        <v>365</v>
      </c>
      <c r="G76" s="81">
        <v>11.395</v>
      </c>
      <c r="H76" s="225" t="s">
        <v>253</v>
      </c>
      <c r="I76" s="226">
        <f>VLOOKUP($H76,Leistungswerte!$A$8:$E$68,3,FALSE)</f>
        <v>0</v>
      </c>
      <c r="J76" s="226">
        <f>VLOOKUP($H76,Leistungswerte!$A$8:$E$68,4,FALSE)</f>
        <v>1</v>
      </c>
      <c r="K76" s="226">
        <f>VLOOKUP($H76,Leistungswerte!$A$8:$E$68,5,FALSE)</f>
        <v>0</v>
      </c>
      <c r="L76" s="81">
        <f t="shared" si="10"/>
        <v>136.74</v>
      </c>
      <c r="M76" s="227">
        <f>VLOOKUP($H76,Leistungswerte!$A$8:$O$68,$P$2,FALSE)</f>
        <v>0</v>
      </c>
      <c r="N76" s="82">
        <f t="shared" si="11"/>
        <v>0</v>
      </c>
      <c r="O76" s="78">
        <f t="shared" si="12"/>
        <v>0</v>
      </c>
      <c r="P76" s="228">
        <f t="shared" ca="1" si="3"/>
        <v>0</v>
      </c>
      <c r="Q76" s="83">
        <f t="shared" ca="1" si="13"/>
        <v>0</v>
      </c>
    </row>
    <row r="77" spans="1:17" ht="24" customHeight="1" x14ac:dyDescent="0.2">
      <c r="A77" s="79">
        <f t="shared" si="4"/>
        <v>55</v>
      </c>
      <c r="B77" s="303" t="s">
        <v>681</v>
      </c>
      <c r="C77" s="80" t="s">
        <v>441</v>
      </c>
      <c r="D77" s="80" t="s">
        <v>457</v>
      </c>
      <c r="E77" s="80" t="s">
        <v>351</v>
      </c>
      <c r="F77" s="80" t="s">
        <v>365</v>
      </c>
      <c r="G77" s="81">
        <v>91.912106715778506</v>
      </c>
      <c r="H77" s="225" t="s">
        <v>226</v>
      </c>
      <c r="I77" s="226">
        <f>VLOOKUP($H77,Leistungswerte!$A$8:$E$68,3,FALSE)</f>
        <v>3</v>
      </c>
      <c r="J77" s="226">
        <f>VLOOKUP($H77,Leistungswerte!$A$8:$E$68,4,FALSE)</f>
        <v>0</v>
      </c>
      <c r="K77" s="226">
        <f>VLOOKUP($H77,Leistungswerte!$A$8:$E$68,5,FALSE)</f>
        <v>0</v>
      </c>
      <c r="L77" s="81">
        <f t="shared" si="10"/>
        <v>10919.158277834487</v>
      </c>
      <c r="M77" s="227">
        <f>VLOOKUP($H77,Leistungswerte!$A$8:$O$68,$P$2,FALSE)</f>
        <v>0</v>
      </c>
      <c r="N77" s="82">
        <f t="shared" si="11"/>
        <v>0</v>
      </c>
      <c r="O77" s="78">
        <f t="shared" si="12"/>
        <v>0</v>
      </c>
      <c r="P77" s="228">
        <f t="shared" ca="1" si="3"/>
        <v>0</v>
      </c>
      <c r="Q77" s="83">
        <f t="shared" ca="1" si="13"/>
        <v>0</v>
      </c>
    </row>
    <row r="78" spans="1:17" ht="3.75" customHeight="1" thickBot="1" x14ac:dyDescent="0.25">
      <c r="A78" s="84"/>
      <c r="B78" s="85"/>
      <c r="C78" s="85"/>
      <c r="D78" s="85"/>
      <c r="E78" s="85"/>
      <c r="F78" s="85"/>
      <c r="G78" s="86"/>
      <c r="H78" s="87"/>
      <c r="I78" s="88"/>
      <c r="J78" s="88"/>
      <c r="K78" s="88"/>
      <c r="L78" s="86"/>
      <c r="M78" s="89"/>
      <c r="N78" s="85"/>
      <c r="O78" s="90"/>
      <c r="P78" s="91"/>
      <c r="Q78" s="92"/>
    </row>
    <row r="79" spans="1:17" s="44" customFormat="1" ht="25.5" customHeight="1" thickBot="1" x14ac:dyDescent="0.25">
      <c r="A79" s="38" t="s">
        <v>324</v>
      </c>
      <c r="B79" s="93"/>
      <c r="C79" s="93"/>
      <c r="D79" s="93"/>
      <c r="E79" s="93"/>
      <c r="F79" s="94"/>
      <c r="G79" s="95">
        <f>SUBTOTAL(9,G23:G78)</f>
        <v>2237.4863794697576</v>
      </c>
      <c r="H79" s="96"/>
      <c r="I79" s="97"/>
      <c r="J79" s="97"/>
      <c r="K79" s="97"/>
      <c r="L79" s="95">
        <f>SUBTOTAL(9,L23:L78)</f>
        <v>272207.06199599983</v>
      </c>
      <c r="M79" s="98" t="e">
        <f>L79/O79</f>
        <v>#DIV/0!</v>
      </c>
      <c r="N79" s="93"/>
      <c r="O79" s="99">
        <f>SUBTOTAL(9,O23:O78)</f>
        <v>0</v>
      </c>
      <c r="P79" s="100"/>
      <c r="Q79" s="200">
        <f ca="1">SUBTOTAL(9,Q23:Q78)</f>
        <v>0</v>
      </c>
    </row>
    <row r="81" spans="1:17" ht="13.5" thickBot="1" x14ac:dyDescent="0.25"/>
    <row r="82" spans="1:17" s="56" customFormat="1" x14ac:dyDescent="0.2">
      <c r="A82" s="48" t="s">
        <v>4</v>
      </c>
      <c r="B82" s="49"/>
      <c r="C82" s="49" t="s">
        <v>289</v>
      </c>
      <c r="D82" s="49" t="s">
        <v>291</v>
      </c>
      <c r="E82" s="50" t="s">
        <v>292</v>
      </c>
      <c r="F82" s="50" t="s">
        <v>293</v>
      </c>
      <c r="G82" s="51" t="s">
        <v>294</v>
      </c>
      <c r="H82" s="50" t="s">
        <v>295</v>
      </c>
      <c r="I82" s="423" t="s">
        <v>296</v>
      </c>
      <c r="J82" s="423"/>
      <c r="K82" s="423"/>
      <c r="L82" s="51" t="s">
        <v>297</v>
      </c>
      <c r="M82" s="52" t="s">
        <v>298</v>
      </c>
      <c r="N82" s="50" t="s">
        <v>299</v>
      </c>
      <c r="O82" s="53" t="s">
        <v>300</v>
      </c>
      <c r="P82" s="54" t="s">
        <v>301</v>
      </c>
      <c r="Q82" s="55" t="s">
        <v>302</v>
      </c>
    </row>
    <row r="83" spans="1:17" s="56" customFormat="1" ht="25.5" customHeight="1" thickBot="1" x14ac:dyDescent="0.25">
      <c r="A83" s="57"/>
      <c r="B83" s="58"/>
      <c r="C83" s="58"/>
      <c r="D83" s="58"/>
      <c r="E83" s="59" t="s">
        <v>303</v>
      </c>
      <c r="F83" s="59"/>
      <c r="G83" s="60" t="s">
        <v>304</v>
      </c>
      <c r="H83" s="59"/>
      <c r="I83" s="61" t="s">
        <v>186</v>
      </c>
      <c r="J83" s="61" t="s">
        <v>187</v>
      </c>
      <c r="K83" s="61" t="s">
        <v>188</v>
      </c>
      <c r="L83" s="60" t="s">
        <v>305</v>
      </c>
      <c r="M83" s="62" t="s">
        <v>306</v>
      </c>
      <c r="N83" s="59" t="s">
        <v>307</v>
      </c>
      <c r="O83" s="63" t="s">
        <v>308</v>
      </c>
      <c r="P83" s="64" t="s">
        <v>309</v>
      </c>
      <c r="Q83" s="65" t="s">
        <v>310</v>
      </c>
    </row>
    <row r="84" spans="1:17" ht="3.75" customHeight="1" x14ac:dyDescent="0.2">
      <c r="A84" s="66" t="s">
        <v>311</v>
      </c>
      <c r="B84" s="67"/>
      <c r="C84" s="67" t="s">
        <v>311</v>
      </c>
      <c r="D84" s="67" t="s">
        <v>311</v>
      </c>
      <c r="E84" s="67" t="s">
        <v>311</v>
      </c>
      <c r="F84" s="67" t="s">
        <v>311</v>
      </c>
      <c r="G84" s="68" t="s">
        <v>311</v>
      </c>
      <c r="H84" s="69" t="s">
        <v>311</v>
      </c>
      <c r="I84" s="70" t="s">
        <v>311</v>
      </c>
      <c r="J84" s="70" t="s">
        <v>311</v>
      </c>
      <c r="K84" s="70" t="s">
        <v>311</v>
      </c>
      <c r="L84" s="68" t="s">
        <v>311</v>
      </c>
      <c r="M84" s="71" t="s">
        <v>311</v>
      </c>
      <c r="N84" s="72" t="s">
        <v>311</v>
      </c>
      <c r="O84" s="73" t="s">
        <v>311</v>
      </c>
      <c r="P84" s="74" t="s">
        <v>311</v>
      </c>
      <c r="Q84" s="75" t="s">
        <v>311</v>
      </c>
    </row>
    <row r="85" spans="1:17" ht="24" customHeight="1" x14ac:dyDescent="0.2">
      <c r="A85" s="79">
        <f>A77+1</f>
        <v>56</v>
      </c>
      <c r="B85" s="80"/>
      <c r="C85" s="80"/>
      <c r="D85" s="80"/>
      <c r="E85" s="80" t="s">
        <v>620</v>
      </c>
      <c r="F85" s="80"/>
      <c r="G85" s="81">
        <f>IF($O$5="JA",SUM($G$23:G78),0)</f>
        <v>2237.4863794697576</v>
      </c>
      <c r="H85" s="76" t="s">
        <v>265</v>
      </c>
      <c r="I85" s="226">
        <f>VLOOKUP($H85,Leistungswerte!$A$8:$E$68,3,FALSE)</f>
        <v>0</v>
      </c>
      <c r="J85" s="226">
        <f>VLOOKUP($H85,Leistungswerte!$A$8:$E$68,4,FALSE)</f>
        <v>0</v>
      </c>
      <c r="K85" s="226">
        <f>VLOOKUP($H85,Leistungswerte!$A$8:$E$68,5,FALSE)</f>
        <v>1</v>
      </c>
      <c r="L85" s="81">
        <f t="shared" ref="L85" si="14">($G$5/$G$6*I85+J85*12+K85)*G85</f>
        <v>2237.4863794697576</v>
      </c>
      <c r="M85" s="227">
        <f>VLOOKUP($H85,Leistungswerte!$A$8:$O$68,$P$2,FALSE)</f>
        <v>0</v>
      </c>
      <c r="N85" s="82">
        <f t="shared" ref="N85" si="15">IF(M85&lt;&gt;0,G85/M85/24,0)</f>
        <v>0</v>
      </c>
      <c r="O85" s="78">
        <f t="shared" ref="O85" si="16">IF(M85&lt;&gt;0,L85/M85,0)</f>
        <v>0</v>
      </c>
      <c r="P85" s="228">
        <f t="shared" ref="P85" ca="1" si="17">SVS_UR</f>
        <v>0</v>
      </c>
      <c r="Q85" s="83">
        <f t="shared" ref="Q85" ca="1" si="18">O85*P85</f>
        <v>0</v>
      </c>
    </row>
    <row r="86" spans="1:17" ht="3.75" customHeight="1" thickBot="1" x14ac:dyDescent="0.25">
      <c r="A86" s="101"/>
      <c r="B86" s="102"/>
      <c r="C86" s="102"/>
      <c r="D86" s="102"/>
      <c r="E86" s="102"/>
      <c r="F86" s="102"/>
      <c r="G86" s="103"/>
      <c r="H86" s="104"/>
      <c r="I86" s="105"/>
      <c r="J86" s="105"/>
      <c r="K86" s="105"/>
      <c r="L86" s="103"/>
      <c r="M86" s="106"/>
      <c r="N86" s="102"/>
      <c r="O86" s="107"/>
      <c r="P86" s="108"/>
      <c r="Q86" s="109"/>
    </row>
    <row r="87" spans="1:17" s="44" customFormat="1" ht="25.5" customHeight="1" thickBot="1" x14ac:dyDescent="0.25">
      <c r="A87" s="38" t="s">
        <v>623</v>
      </c>
      <c r="B87" s="93"/>
      <c r="C87" s="93"/>
      <c r="D87" s="93"/>
      <c r="E87" s="93"/>
      <c r="F87" s="94"/>
      <c r="G87" s="95">
        <f>SUM(G85:G86)</f>
        <v>2237.4863794697576</v>
      </c>
      <c r="H87" s="96"/>
      <c r="I87" s="97"/>
      <c r="J87" s="97"/>
      <c r="K87" s="97"/>
      <c r="L87" s="95">
        <f>SUM(L85:L86)</f>
        <v>2237.4863794697576</v>
      </c>
      <c r="M87" s="98" t="e">
        <f>L87/O87</f>
        <v>#DIV/0!</v>
      </c>
      <c r="N87" s="93"/>
      <c r="O87" s="99">
        <f>SUM(O85:O86)</f>
        <v>0</v>
      </c>
      <c r="P87" s="100"/>
      <c r="Q87" s="200">
        <f ca="1">SUM(Q85:Q86)</f>
        <v>0</v>
      </c>
    </row>
    <row r="89" spans="1:17" ht="13.5" thickBot="1" x14ac:dyDescent="0.25"/>
    <row r="90" spans="1:17" s="40" customFormat="1" ht="25.5" customHeight="1" thickBot="1" x14ac:dyDescent="0.25">
      <c r="E90" s="433" t="s">
        <v>708</v>
      </c>
      <c r="F90" s="434"/>
      <c r="G90" s="434"/>
      <c r="H90" s="434"/>
      <c r="I90" s="434"/>
      <c r="J90" s="434"/>
      <c r="K90" s="434"/>
      <c r="L90" s="435"/>
      <c r="M90" s="41"/>
      <c r="N90" s="41"/>
      <c r="O90" s="41"/>
      <c r="P90" s="41"/>
      <c r="Q90" s="41"/>
    </row>
    <row r="91" spans="1:17" ht="6" customHeight="1" thickBot="1" x14ac:dyDescent="0.25"/>
    <row r="92" spans="1:17" s="56" customFormat="1" x14ac:dyDescent="0.2">
      <c r="A92" s="48" t="s">
        <v>4</v>
      </c>
      <c r="B92" s="49" t="s">
        <v>289</v>
      </c>
      <c r="C92" s="49" t="s">
        <v>289</v>
      </c>
      <c r="D92" s="49" t="s">
        <v>291</v>
      </c>
      <c r="E92" s="50" t="s">
        <v>292</v>
      </c>
      <c r="F92" s="50" t="s">
        <v>293</v>
      </c>
      <c r="G92" s="51" t="s">
        <v>294</v>
      </c>
      <c r="H92" s="50" t="s">
        <v>295</v>
      </c>
      <c r="I92" s="423" t="s">
        <v>296</v>
      </c>
      <c r="J92" s="423"/>
      <c r="K92" s="423"/>
      <c r="L92" s="51" t="s">
        <v>297</v>
      </c>
      <c r="M92" s="52" t="s">
        <v>298</v>
      </c>
      <c r="N92" s="50" t="s">
        <v>299</v>
      </c>
      <c r="O92" s="53" t="s">
        <v>300</v>
      </c>
      <c r="P92" s="54" t="s">
        <v>301</v>
      </c>
      <c r="Q92" s="55" t="s">
        <v>302</v>
      </c>
    </row>
    <row r="93" spans="1:17" s="56" customFormat="1" ht="25.5" customHeight="1" thickBot="1" x14ac:dyDescent="0.25">
      <c r="A93" s="16"/>
      <c r="B93" s="17"/>
      <c r="C93" s="17"/>
      <c r="D93" s="17"/>
      <c r="E93" s="18" t="s">
        <v>303</v>
      </c>
      <c r="F93" s="18"/>
      <c r="G93" s="19" t="s">
        <v>304</v>
      </c>
      <c r="H93" s="18"/>
      <c r="I93" s="20" t="s">
        <v>186</v>
      </c>
      <c r="J93" s="20" t="s">
        <v>187</v>
      </c>
      <c r="K93" s="20" t="s">
        <v>188</v>
      </c>
      <c r="L93" s="19" t="s">
        <v>305</v>
      </c>
      <c r="M93" s="21" t="s">
        <v>306</v>
      </c>
      <c r="N93" s="18" t="s">
        <v>307</v>
      </c>
      <c r="O93" s="22" t="s">
        <v>308</v>
      </c>
      <c r="P93" s="23" t="s">
        <v>309</v>
      </c>
      <c r="Q93" s="24" t="s">
        <v>310</v>
      </c>
    </row>
    <row r="94" spans="1:17" ht="3.75" customHeight="1" x14ac:dyDescent="0.2">
      <c r="A94" s="66" t="s">
        <v>311</v>
      </c>
      <c r="B94" s="67" t="s">
        <v>311</v>
      </c>
      <c r="C94" s="67"/>
      <c r="D94" s="67" t="s">
        <v>311</v>
      </c>
      <c r="E94" s="67" t="s">
        <v>311</v>
      </c>
      <c r="F94" s="67" t="s">
        <v>311</v>
      </c>
      <c r="G94" s="68" t="s">
        <v>311</v>
      </c>
      <c r="H94" s="69" t="s">
        <v>311</v>
      </c>
      <c r="I94" s="70" t="s">
        <v>311</v>
      </c>
      <c r="J94" s="70" t="s">
        <v>311</v>
      </c>
      <c r="K94" s="70" t="s">
        <v>311</v>
      </c>
      <c r="L94" s="68" t="s">
        <v>311</v>
      </c>
      <c r="M94" s="71" t="s">
        <v>311</v>
      </c>
      <c r="N94" s="72" t="s">
        <v>311</v>
      </c>
      <c r="O94" s="73" t="s">
        <v>311</v>
      </c>
      <c r="P94" s="74" t="s">
        <v>311</v>
      </c>
      <c r="Q94" s="75" t="s">
        <v>311</v>
      </c>
    </row>
    <row r="95" spans="1:17" ht="24" customHeight="1" x14ac:dyDescent="0.2">
      <c r="A95" s="79">
        <v>3</v>
      </c>
      <c r="B95" s="80" t="s">
        <v>709</v>
      </c>
      <c r="C95" s="80" t="s">
        <v>384</v>
      </c>
      <c r="D95" s="80" t="s">
        <v>693</v>
      </c>
      <c r="E95" s="80" t="s">
        <v>348</v>
      </c>
      <c r="F95" s="80" t="s">
        <v>320</v>
      </c>
      <c r="G95" s="81">
        <v>4.7699999999999996</v>
      </c>
      <c r="H95" s="225" t="s">
        <v>236</v>
      </c>
      <c r="I95" s="226">
        <f>VLOOKUP($H95,Leistungswerte!$A$8:$E$68,3,FALSE)</f>
        <v>2</v>
      </c>
      <c r="J95" s="226">
        <f>VLOOKUP($H95,Leistungswerte!$A$8:$E$68,4,FALSE)</f>
        <v>0</v>
      </c>
      <c r="K95" s="226">
        <f>VLOOKUP($H95,Leistungswerte!$A$8:$E$68,5,FALSE)</f>
        <v>0</v>
      </c>
      <c r="L95" s="81">
        <f>G95*I95*2</f>
        <v>19.079999999999998</v>
      </c>
      <c r="M95" s="227">
        <f>VLOOKUP($H95,Leistungswerte!$A$8:$O$68,$P$2,FALSE)</f>
        <v>0</v>
      </c>
      <c r="N95" s="82">
        <f t="shared" ref="N95" si="19">IF(M95&lt;&gt;0,G95/M95/24,0)</f>
        <v>0</v>
      </c>
      <c r="O95" s="78">
        <f t="shared" ref="O95" si="20">IF(M95&lt;&gt;0,L95/M95,0)</f>
        <v>0</v>
      </c>
      <c r="P95" s="228">
        <f t="shared" ref="P95:P99" ca="1" si="21">SVS_UR</f>
        <v>0</v>
      </c>
      <c r="Q95" s="83">
        <f ca="1">O95*P95</f>
        <v>0</v>
      </c>
    </row>
    <row r="96" spans="1:17" ht="24" customHeight="1" x14ac:dyDescent="0.2">
      <c r="A96" s="79">
        <v>9</v>
      </c>
      <c r="B96" s="80" t="s">
        <v>709</v>
      </c>
      <c r="C96" s="80" t="s">
        <v>384</v>
      </c>
      <c r="D96" s="80" t="s">
        <v>412</v>
      </c>
      <c r="E96" s="80" t="s">
        <v>513</v>
      </c>
      <c r="F96" s="80" t="s">
        <v>323</v>
      </c>
      <c r="G96" s="81">
        <v>14.4231249999997</v>
      </c>
      <c r="H96" s="225" t="s">
        <v>205</v>
      </c>
      <c r="I96" s="226">
        <f>VLOOKUP($H96,Leistungswerte!$A$8:$E$68,3,FALSE)</f>
        <v>2</v>
      </c>
      <c r="J96" s="226">
        <f>VLOOKUP($H96,Leistungswerte!$A$8:$E$68,4,FALSE)</f>
        <v>0</v>
      </c>
      <c r="K96" s="226">
        <f>VLOOKUP($H96,Leistungswerte!$A$8:$E$68,5,FALSE)</f>
        <v>0</v>
      </c>
      <c r="L96" s="81">
        <f t="shared" ref="L96:L99" si="22">G96*I96*2</f>
        <v>57.692499999998802</v>
      </c>
      <c r="M96" s="227">
        <f>VLOOKUP($H96,Leistungswerte!$A$8:$O$68,$P$2,FALSE)</f>
        <v>0</v>
      </c>
      <c r="N96" s="82">
        <f t="shared" ref="N96:N99" si="23">IF(M96&lt;&gt;0,G96/M96/24,0)</f>
        <v>0</v>
      </c>
      <c r="O96" s="78">
        <f t="shared" ref="O96:O99" si="24">IF(M96&lt;&gt;0,L96/M96,0)</f>
        <v>0</v>
      </c>
      <c r="P96" s="228">
        <f t="shared" ca="1" si="21"/>
        <v>0</v>
      </c>
      <c r="Q96" s="83">
        <f t="shared" ref="Q96:Q99" ca="1" si="25">O96*P96</f>
        <v>0</v>
      </c>
    </row>
    <row r="97" spans="1:19" ht="24" customHeight="1" x14ac:dyDescent="0.2">
      <c r="A97" s="79">
        <v>10</v>
      </c>
      <c r="B97" s="80" t="s">
        <v>709</v>
      </c>
      <c r="C97" s="80" t="s">
        <v>384</v>
      </c>
      <c r="D97" s="80" t="s">
        <v>687</v>
      </c>
      <c r="E97" s="80" t="s">
        <v>688</v>
      </c>
      <c r="F97" s="80" t="s">
        <v>365</v>
      </c>
      <c r="G97" s="81">
        <v>15.1239929184774</v>
      </c>
      <c r="H97" s="225" t="s">
        <v>205</v>
      </c>
      <c r="I97" s="226">
        <f>VLOOKUP($H97,Leistungswerte!$A$8:$E$68,3,FALSE)</f>
        <v>2</v>
      </c>
      <c r="J97" s="226">
        <f>VLOOKUP($H97,Leistungswerte!$A$8:$E$68,4,FALSE)</f>
        <v>0</v>
      </c>
      <c r="K97" s="226">
        <f>VLOOKUP($H97,Leistungswerte!$A$8:$E$68,5,FALSE)</f>
        <v>0</v>
      </c>
      <c r="L97" s="81">
        <f t="shared" si="22"/>
        <v>60.495971673909601</v>
      </c>
      <c r="M97" s="227">
        <f>VLOOKUP($H97,Leistungswerte!$A$8:$O$68,$P$2,FALSE)</f>
        <v>0</v>
      </c>
      <c r="N97" s="82">
        <f t="shared" si="23"/>
        <v>0</v>
      </c>
      <c r="O97" s="78">
        <f t="shared" si="24"/>
        <v>0</v>
      </c>
      <c r="P97" s="228">
        <f t="shared" ca="1" si="21"/>
        <v>0</v>
      </c>
      <c r="Q97" s="83">
        <f t="shared" ca="1" si="25"/>
        <v>0</v>
      </c>
    </row>
    <row r="98" spans="1:19" ht="24" customHeight="1" x14ac:dyDescent="0.2">
      <c r="A98" s="79">
        <v>13</v>
      </c>
      <c r="B98" s="80" t="s">
        <v>709</v>
      </c>
      <c r="C98" s="80" t="s">
        <v>384</v>
      </c>
      <c r="D98" s="80" t="s">
        <v>410</v>
      </c>
      <c r="E98" s="80" t="s">
        <v>511</v>
      </c>
      <c r="F98" s="80" t="s">
        <v>365</v>
      </c>
      <c r="G98" s="81">
        <v>19.208220902876899</v>
      </c>
      <c r="H98" s="225" t="s">
        <v>205</v>
      </c>
      <c r="I98" s="226">
        <f>VLOOKUP($H98,Leistungswerte!$A$8:$E$68,3,FALSE)</f>
        <v>2</v>
      </c>
      <c r="J98" s="226">
        <f>VLOOKUP($H98,Leistungswerte!$A$8:$E$68,4,FALSE)</f>
        <v>0</v>
      </c>
      <c r="K98" s="226">
        <f>VLOOKUP($H98,Leistungswerte!$A$8:$E$68,5,FALSE)</f>
        <v>0</v>
      </c>
      <c r="L98" s="81">
        <f t="shared" si="22"/>
        <v>76.832883611507597</v>
      </c>
      <c r="M98" s="227">
        <f>VLOOKUP($H98,Leistungswerte!$A$8:$O$68,$P$2,FALSE)</f>
        <v>0</v>
      </c>
      <c r="N98" s="82">
        <f t="shared" si="23"/>
        <v>0</v>
      </c>
      <c r="O98" s="78">
        <f t="shared" si="24"/>
        <v>0</v>
      </c>
      <c r="P98" s="228">
        <f t="shared" ca="1" si="21"/>
        <v>0</v>
      </c>
      <c r="Q98" s="83">
        <f t="shared" ca="1" si="25"/>
        <v>0</v>
      </c>
    </row>
    <row r="99" spans="1:19" ht="24" customHeight="1" x14ac:dyDescent="0.2">
      <c r="A99" s="79">
        <v>22</v>
      </c>
      <c r="B99" s="80" t="s">
        <v>709</v>
      </c>
      <c r="C99" s="80" t="s">
        <v>384</v>
      </c>
      <c r="D99" s="80" t="s">
        <v>408</v>
      </c>
      <c r="E99" s="80" t="s">
        <v>503</v>
      </c>
      <c r="F99" s="80" t="s">
        <v>323</v>
      </c>
      <c r="G99" s="81">
        <v>57.8799999999991</v>
      </c>
      <c r="H99" s="225" t="s">
        <v>205</v>
      </c>
      <c r="I99" s="226">
        <f>VLOOKUP($H99,Leistungswerte!$A$8:$E$68,3,FALSE)</f>
        <v>2</v>
      </c>
      <c r="J99" s="226">
        <f>VLOOKUP($H99,Leistungswerte!$A$8:$E$68,4,FALSE)</f>
        <v>0</v>
      </c>
      <c r="K99" s="226">
        <f>VLOOKUP($H99,Leistungswerte!$A$8:$E$68,5,FALSE)</f>
        <v>0</v>
      </c>
      <c r="L99" s="81">
        <f t="shared" si="22"/>
        <v>231.5199999999964</v>
      </c>
      <c r="M99" s="227">
        <f>VLOOKUP($H99,Leistungswerte!$A$8:$O$68,$P$2,FALSE)</f>
        <v>0</v>
      </c>
      <c r="N99" s="82">
        <f t="shared" si="23"/>
        <v>0</v>
      </c>
      <c r="O99" s="78">
        <f t="shared" si="24"/>
        <v>0</v>
      </c>
      <c r="P99" s="228">
        <f t="shared" ca="1" si="21"/>
        <v>0</v>
      </c>
      <c r="Q99" s="83">
        <f t="shared" ca="1" si="25"/>
        <v>0</v>
      </c>
    </row>
    <row r="100" spans="1:19" ht="3.75" customHeight="1" thickBot="1" x14ac:dyDescent="0.25">
      <c r="A100" s="84"/>
      <c r="B100" s="85"/>
      <c r="C100" s="85"/>
      <c r="D100" s="85"/>
      <c r="E100" s="85"/>
      <c r="F100" s="85"/>
      <c r="G100" s="86"/>
      <c r="H100" s="87"/>
      <c r="I100" s="88"/>
      <c r="J100" s="88"/>
      <c r="K100" s="88"/>
      <c r="L100" s="86"/>
      <c r="M100" s="89"/>
      <c r="N100" s="85"/>
      <c r="O100" s="90"/>
      <c r="P100" s="91"/>
      <c r="Q100" s="92"/>
    </row>
    <row r="101" spans="1:19" s="44" customFormat="1" ht="25.5" customHeight="1" thickBot="1" x14ac:dyDescent="0.25">
      <c r="A101" s="38" t="s">
        <v>625</v>
      </c>
      <c r="B101" s="93"/>
      <c r="C101" s="93"/>
      <c r="D101" s="93"/>
      <c r="E101" s="93"/>
      <c r="F101" s="94"/>
      <c r="G101" s="95">
        <f>SUBTOTAL(9,G95:G100)</f>
        <v>111.4053388213531</v>
      </c>
      <c r="H101" s="96"/>
      <c r="I101" s="97"/>
      <c r="J101" s="97"/>
      <c r="K101" s="97"/>
      <c r="L101" s="95">
        <f>SUBTOTAL(9,L95:L100)</f>
        <v>445.62135528541239</v>
      </c>
      <c r="M101" s="98" t="e">
        <f>L101/O101</f>
        <v>#DIV/0!</v>
      </c>
      <c r="N101" s="93"/>
      <c r="O101" s="99">
        <f>SUBTOTAL(9,O95:O100)</f>
        <v>0</v>
      </c>
      <c r="P101" s="100"/>
      <c r="Q101" s="200">
        <f ca="1">SUBTOTAL(9,Q95:Q100)</f>
        <v>0</v>
      </c>
    </row>
    <row r="103" spans="1:19" ht="13.5" thickBot="1" x14ac:dyDescent="0.25"/>
    <row r="104" spans="1:19" ht="18" customHeight="1" thickBot="1" x14ac:dyDescent="0.25">
      <c r="E104" s="424" t="s">
        <v>325</v>
      </c>
      <c r="F104" s="425"/>
      <c r="G104" s="425"/>
      <c r="H104" s="425"/>
      <c r="I104" s="425"/>
      <c r="J104" s="425"/>
      <c r="K104" s="425"/>
      <c r="L104" s="425"/>
      <c r="M104" s="425"/>
      <c r="N104" s="425"/>
      <c r="O104" s="426"/>
    </row>
    <row r="105" spans="1:19" ht="18" customHeight="1" x14ac:dyDescent="0.2">
      <c r="E105" s="249" t="s">
        <v>326</v>
      </c>
      <c r="F105" s="427" t="s">
        <v>710</v>
      </c>
      <c r="G105" s="427"/>
      <c r="H105" s="427"/>
      <c r="I105" s="427"/>
      <c r="J105" s="427"/>
      <c r="K105" s="427"/>
      <c r="L105" s="427"/>
      <c r="M105" s="427"/>
      <c r="N105" s="427"/>
      <c r="O105" s="428"/>
    </row>
    <row r="106" spans="1:19" ht="32.1" customHeight="1" x14ac:dyDescent="0.2">
      <c r="E106" s="247" t="s">
        <v>328</v>
      </c>
      <c r="F106" s="431" t="s">
        <v>627</v>
      </c>
      <c r="G106" s="431"/>
      <c r="H106" s="431"/>
      <c r="I106" s="431"/>
      <c r="J106" s="431"/>
      <c r="K106" s="431"/>
      <c r="L106" s="431"/>
      <c r="M106" s="431"/>
      <c r="N106" s="431"/>
      <c r="O106" s="432"/>
      <c r="R106"/>
      <c r="S106"/>
    </row>
    <row r="107" spans="1:19" ht="18" customHeight="1" x14ac:dyDescent="0.2">
      <c r="E107" s="247" t="s">
        <v>330</v>
      </c>
      <c r="F107" s="415" t="s">
        <v>711</v>
      </c>
      <c r="G107" s="415"/>
      <c r="H107" s="415"/>
      <c r="I107" s="415"/>
      <c r="J107" s="415"/>
      <c r="K107" s="415"/>
      <c r="L107" s="415"/>
      <c r="M107" s="415"/>
      <c r="N107" s="415"/>
      <c r="O107" s="416"/>
    </row>
    <row r="108" spans="1:19" ht="18" customHeight="1" x14ac:dyDescent="0.2">
      <c r="E108" s="247" t="s">
        <v>336</v>
      </c>
      <c r="F108" s="415" t="s">
        <v>712</v>
      </c>
      <c r="G108" s="415"/>
      <c r="H108" s="415"/>
      <c r="I108" s="415"/>
      <c r="J108" s="415"/>
      <c r="K108" s="415"/>
      <c r="L108" s="415"/>
      <c r="M108" s="415"/>
      <c r="N108" s="415"/>
      <c r="O108" s="416"/>
    </row>
    <row r="109" spans="1:19" ht="18" customHeight="1" x14ac:dyDescent="0.2">
      <c r="E109" s="247" t="s">
        <v>337</v>
      </c>
      <c r="F109" s="415" t="s">
        <v>713</v>
      </c>
      <c r="G109" s="415"/>
      <c r="H109" s="415"/>
      <c r="I109" s="415"/>
      <c r="J109" s="415"/>
      <c r="K109" s="415"/>
      <c r="L109" s="415"/>
      <c r="M109" s="415"/>
      <c r="N109" s="415"/>
      <c r="O109" s="416"/>
    </row>
    <row r="110" spans="1:19" ht="18" customHeight="1" x14ac:dyDescent="0.2">
      <c r="E110" s="247" t="s">
        <v>714</v>
      </c>
      <c r="F110" s="415" t="s">
        <v>715</v>
      </c>
      <c r="G110" s="415"/>
      <c r="H110" s="415"/>
      <c r="I110" s="415"/>
      <c r="J110" s="415"/>
      <c r="K110" s="415"/>
      <c r="L110" s="415"/>
      <c r="M110" s="415"/>
      <c r="N110" s="415"/>
      <c r="O110" s="416"/>
    </row>
    <row r="111" spans="1:19" ht="18" customHeight="1" x14ac:dyDescent="0.2">
      <c r="E111" s="247" t="s">
        <v>339</v>
      </c>
      <c r="F111" s="415" t="s">
        <v>630</v>
      </c>
      <c r="G111" s="415"/>
      <c r="H111" s="415"/>
      <c r="I111" s="415"/>
      <c r="J111" s="415"/>
      <c r="K111" s="415"/>
      <c r="L111" s="415"/>
      <c r="M111" s="415"/>
      <c r="N111" s="415"/>
      <c r="O111" s="416"/>
    </row>
    <row r="112" spans="1:19" ht="18" customHeight="1" thickBot="1" x14ac:dyDescent="0.25">
      <c r="E112" s="248" t="s">
        <v>340</v>
      </c>
      <c r="F112" s="429" t="s">
        <v>716</v>
      </c>
      <c r="G112" s="429"/>
      <c r="H112" s="429"/>
      <c r="I112" s="429"/>
      <c r="J112" s="429"/>
      <c r="K112" s="429"/>
      <c r="L112" s="429"/>
      <c r="M112" s="429"/>
      <c r="N112" s="429"/>
      <c r="O112" s="430"/>
    </row>
  </sheetData>
  <sheetProtection algorithmName="SHA-512" hashValue="AmWK0DS+HKLs6yI6IUrpsUSjbX6UhEPIm4bmJMLbzkGr/5j7vRtRZge6ah1SV4vC24WBnjQh4gf2BIjbLDEN1A==" saltValue="dPrfIoT29lCeB0aXkqIu8Q==" spinCount="100000" sheet="1" autoFilter="0"/>
  <autoFilter ref="A21:Q77" xr:uid="{00000000-0009-0000-0000-000007000000}"/>
  <mergeCells count="15">
    <mergeCell ref="I92:K92"/>
    <mergeCell ref="E18:G18"/>
    <mergeCell ref="L18:O18"/>
    <mergeCell ref="I20:K20"/>
    <mergeCell ref="I82:K82"/>
    <mergeCell ref="E90:L90"/>
    <mergeCell ref="F110:O110"/>
    <mergeCell ref="F111:O111"/>
    <mergeCell ref="F112:O112"/>
    <mergeCell ref="E104:O104"/>
    <mergeCell ref="F105:O105"/>
    <mergeCell ref="F106:O106"/>
    <mergeCell ref="F107:O107"/>
    <mergeCell ref="F108:O108"/>
    <mergeCell ref="F109:O109"/>
  </mergeCells>
  <conditionalFormatting sqref="I23:K77 I95:K99">
    <cfRule type="cellIs" dxfId="13" priority="3" stopIfTrue="1" operator="equal">
      <formula>0</formula>
    </cfRule>
  </conditionalFormatting>
  <conditionalFormatting sqref="I85:K85">
    <cfRule type="cellIs" dxfId="12" priority="2" stopIfTrue="1" operator="equal">
      <formula>0</formula>
    </cfRule>
  </conditionalFormatting>
  <conditionalFormatting sqref="O7:O16">
    <cfRule type="cellIs" dxfId="11" priority="6" stopIfTrue="1" operator="equal">
      <formula>0</formula>
    </cfRule>
  </conditionalFormatting>
  <hyperlinks>
    <hyperlink ref="E18:G18" location="Angebotsübersicht!A1" display="Zur Angebotsübersicht" xr:uid="{BB5BAE88-0539-47D4-9113-B73085F13357}"/>
    <hyperlink ref="L18:O18" location="Leistungswerte!A1" display="Zu den Leistungswerten" xr:uid="{DB3376DF-9182-4B3F-A61B-547A5EDF9C2C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3" fitToHeight="0" orientation="landscape" r:id="rId1"/>
  <headerFooter alignWithMargins="0">
    <oddFooter>&amp;L&amp;8Ausschreibung Unterhaltsreinigung
&amp;A&amp;R&amp;8© Lean Consulting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8773A-FE2C-4DDE-BFD4-8561DC7717C8}">
  <sheetPr>
    <pageSetUpPr fitToPage="1"/>
  </sheetPr>
  <dimension ref="A1:S61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14.140625" style="1" customWidth="1"/>
    <col min="3" max="3" width="8.140625" style="1" customWidth="1"/>
    <col min="4" max="4" width="8.7109375" style="1" customWidth="1"/>
    <col min="5" max="5" width="36" style="1" customWidth="1"/>
    <col min="6" max="6" width="19.5703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5"/>
      <c r="I2" s="34"/>
      <c r="J2" s="34"/>
      <c r="K2" s="34"/>
      <c r="L2" s="31"/>
      <c r="M2" s="32"/>
      <c r="N2" s="35"/>
      <c r="O2" s="33" t="s">
        <v>717</v>
      </c>
      <c r="P2" s="150">
        <v>12</v>
      </c>
      <c r="Q2" s="36"/>
    </row>
    <row r="3" spans="5:17" ht="13.5" thickBot="1" x14ac:dyDescent="0.25"/>
    <row r="4" spans="5:17" s="40" customFormat="1" ht="25.5" customHeight="1" thickBot="1" x14ac:dyDescent="0.25">
      <c r="E4" s="114" t="s">
        <v>271</v>
      </c>
      <c r="F4" s="116"/>
      <c r="G4" s="117"/>
      <c r="H4" s="39"/>
      <c r="K4" s="41"/>
      <c r="L4" s="115" t="s">
        <v>272</v>
      </c>
      <c r="M4" s="136"/>
      <c r="N4" s="136"/>
      <c r="O4" s="137"/>
      <c r="P4" s="42"/>
      <c r="Q4" s="42"/>
    </row>
    <row r="5" spans="5:17" s="40" customFormat="1" ht="18.75" customHeight="1" x14ac:dyDescent="0.2">
      <c r="E5" s="118" t="s">
        <v>273</v>
      </c>
      <c r="F5" s="119"/>
      <c r="G5" s="120">
        <f>RT_Schule+10</f>
        <v>204</v>
      </c>
      <c r="H5" s="39"/>
      <c r="I5" s="43"/>
      <c r="L5" s="118" t="s">
        <v>274</v>
      </c>
      <c r="M5" s="119"/>
      <c r="N5" s="138"/>
      <c r="O5" s="139" t="s">
        <v>380</v>
      </c>
      <c r="P5" s="42"/>
      <c r="Q5" s="42"/>
    </row>
    <row r="6" spans="5:17" s="40" customFormat="1" ht="18.75" customHeight="1" x14ac:dyDescent="0.2">
      <c r="E6" s="118" t="s">
        <v>276</v>
      </c>
      <c r="F6" s="119"/>
      <c r="G6" s="120">
        <v>5</v>
      </c>
      <c r="H6" s="39"/>
      <c r="I6" s="43"/>
      <c r="L6" s="118"/>
      <c r="M6" s="119"/>
      <c r="N6" s="138"/>
      <c r="O6" s="140"/>
      <c r="P6" s="42"/>
      <c r="Q6" s="42"/>
    </row>
    <row r="7" spans="5:17" s="40" customFormat="1" ht="18.75" customHeight="1" x14ac:dyDescent="0.2">
      <c r="E7" s="118" t="s">
        <v>277</v>
      </c>
      <c r="F7" s="119"/>
      <c r="G7" s="121">
        <f>SUM($G$23:$G$41)</f>
        <v>606.29635525164667</v>
      </c>
      <c r="H7" s="39"/>
      <c r="I7" s="43"/>
      <c r="J7" s="43"/>
      <c r="L7" s="118" t="s">
        <v>277</v>
      </c>
      <c r="M7" s="119"/>
      <c r="N7" s="119"/>
      <c r="O7" s="141">
        <f>IF($O$5="JA",$G$50,0)</f>
        <v>606.29635525164667</v>
      </c>
      <c r="P7" s="42"/>
      <c r="Q7" s="42"/>
    </row>
    <row r="8" spans="5:17" s="40" customFormat="1" ht="18.75" customHeight="1" x14ac:dyDescent="0.2">
      <c r="E8" s="118" t="s">
        <v>278</v>
      </c>
      <c r="F8" s="119"/>
      <c r="G8" s="121">
        <f>SUM($L$23:$L$41)</f>
        <v>108707.3536713365</v>
      </c>
      <c r="H8" s="39"/>
      <c r="I8" s="43"/>
      <c r="J8" s="43"/>
      <c r="L8" s="118" t="s">
        <v>278</v>
      </c>
      <c r="M8" s="119"/>
      <c r="N8" s="119"/>
      <c r="O8" s="141">
        <f>IF($O$5="JA",$L$50,0)</f>
        <v>606.29635525164667</v>
      </c>
      <c r="P8" s="42"/>
      <c r="Q8" s="42"/>
    </row>
    <row r="9" spans="5:17" s="40" customFormat="1" ht="18.75" customHeight="1" x14ac:dyDescent="0.2">
      <c r="E9" s="118" t="s">
        <v>279</v>
      </c>
      <c r="F9" s="119"/>
      <c r="G9" s="122">
        <f>SUM($O$23:$O$41)</f>
        <v>0</v>
      </c>
      <c r="H9" s="39"/>
      <c r="I9" s="43"/>
      <c r="J9" s="43"/>
      <c r="L9" s="118" t="s">
        <v>279</v>
      </c>
      <c r="M9" s="119"/>
      <c r="N9" s="119"/>
      <c r="O9" s="122">
        <f>IF($O$5="JA",$O$50,0)</f>
        <v>0</v>
      </c>
      <c r="P9" s="42"/>
      <c r="Q9" s="42"/>
    </row>
    <row r="10" spans="5:17" s="40" customFormat="1" ht="18.75" customHeight="1" x14ac:dyDescent="0.2">
      <c r="E10" s="118" t="s">
        <v>280</v>
      </c>
      <c r="F10" s="119"/>
      <c r="G10" s="122">
        <f>G9/G5</f>
        <v>0</v>
      </c>
      <c r="H10" s="39"/>
      <c r="I10" s="43"/>
      <c r="J10" s="43"/>
      <c r="L10" s="118"/>
      <c r="M10" s="119"/>
      <c r="N10" s="119"/>
      <c r="O10" s="142"/>
      <c r="P10" s="42"/>
      <c r="Q10" s="42"/>
    </row>
    <row r="11" spans="5:17" s="40" customFormat="1" ht="18.75" customHeight="1" x14ac:dyDescent="0.2">
      <c r="E11" s="118" t="s">
        <v>281</v>
      </c>
      <c r="F11" s="119"/>
      <c r="G11" s="123">
        <f>IF(G9&gt;0,G8/G9,0)</f>
        <v>0</v>
      </c>
      <c r="H11" s="39"/>
      <c r="I11" s="43"/>
      <c r="J11" s="43"/>
      <c r="L11" s="118" t="s">
        <v>281</v>
      </c>
      <c r="M11" s="119"/>
      <c r="N11" s="119"/>
      <c r="O11" s="123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4" t="s">
        <v>282</v>
      </c>
      <c r="F12" s="125"/>
      <c r="G12" s="126">
        <f>IF(G9&gt;0,G14/G9,0)</f>
        <v>0</v>
      </c>
      <c r="H12" s="39"/>
      <c r="I12" s="43"/>
      <c r="J12" s="43"/>
      <c r="L12" s="124" t="s">
        <v>282</v>
      </c>
      <c r="M12" s="125"/>
      <c r="N12" s="125"/>
      <c r="O12" s="143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9"/>
      <c r="F13" s="119"/>
      <c r="G13" s="127"/>
      <c r="H13" s="39"/>
      <c r="I13" s="43"/>
      <c r="J13" s="43"/>
      <c r="L13" s="119"/>
      <c r="M13" s="119"/>
      <c r="N13" s="119"/>
      <c r="O13" s="144"/>
      <c r="P13" s="42"/>
      <c r="Q13" s="42"/>
    </row>
    <row r="14" spans="5:17" s="40" customFormat="1" ht="18.75" customHeight="1" x14ac:dyDescent="0.2">
      <c r="E14" s="128" t="s">
        <v>381</v>
      </c>
      <c r="F14" s="129">
        <f ca="1">G14/12</f>
        <v>0</v>
      </c>
      <c r="G14" s="130">
        <f ca="1">SUM(Q23:Q41)</f>
        <v>0</v>
      </c>
      <c r="H14" s="39"/>
      <c r="I14" s="43"/>
      <c r="J14" s="43"/>
      <c r="K14" s="44"/>
      <c r="L14" s="128" t="s">
        <v>284</v>
      </c>
      <c r="M14" s="145"/>
      <c r="N14" s="145"/>
      <c r="O14" s="146">
        <f ca="1">IF($O$5="JA",$Q$50,0)</f>
        <v>0</v>
      </c>
      <c r="P14" s="42"/>
      <c r="Q14" s="42"/>
    </row>
    <row r="15" spans="5:17" s="40" customFormat="1" ht="18.75" customHeight="1" x14ac:dyDescent="0.2">
      <c r="E15" s="131" t="s">
        <v>285</v>
      </c>
      <c r="F15" s="127">
        <f ca="1">G15/12</f>
        <v>0</v>
      </c>
      <c r="G15" s="132">
        <f ca="1">G14*0.19</f>
        <v>0</v>
      </c>
      <c r="H15" s="39"/>
      <c r="I15" s="43"/>
      <c r="J15" s="43"/>
      <c r="K15" s="44"/>
      <c r="L15" s="131" t="s">
        <v>285</v>
      </c>
      <c r="M15" s="119"/>
      <c r="N15" s="119"/>
      <c r="O15" s="147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3" t="s">
        <v>382</v>
      </c>
      <c r="F16" s="134">
        <f ca="1">G16/12</f>
        <v>0</v>
      </c>
      <c r="G16" s="135">
        <f ca="1">G14+G15</f>
        <v>0</v>
      </c>
      <c r="H16" s="39"/>
      <c r="I16" s="43"/>
      <c r="J16" s="43"/>
      <c r="K16" s="44"/>
      <c r="L16" s="133" t="s">
        <v>286</v>
      </c>
      <c r="M16" s="125"/>
      <c r="N16" s="125"/>
      <c r="O16" s="148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417" t="s">
        <v>287</v>
      </c>
      <c r="F18" s="418"/>
      <c r="G18" s="419"/>
      <c r="H18" s="45"/>
      <c r="I18" s="46"/>
      <c r="J18" s="46"/>
      <c r="K18" s="46"/>
      <c r="L18" s="420" t="s">
        <v>288</v>
      </c>
      <c r="M18" s="421"/>
      <c r="N18" s="421"/>
      <c r="O18" s="422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290</v>
      </c>
      <c r="C20" s="49" t="s">
        <v>289</v>
      </c>
      <c r="D20" s="49" t="s">
        <v>291</v>
      </c>
      <c r="E20" s="50" t="s">
        <v>292</v>
      </c>
      <c r="F20" s="50" t="s">
        <v>293</v>
      </c>
      <c r="G20" s="51" t="s">
        <v>294</v>
      </c>
      <c r="H20" s="50" t="s">
        <v>295</v>
      </c>
      <c r="I20" s="423" t="s">
        <v>296</v>
      </c>
      <c r="J20" s="423"/>
      <c r="K20" s="423"/>
      <c r="L20" s="51" t="s">
        <v>297</v>
      </c>
      <c r="M20" s="52" t="s">
        <v>298</v>
      </c>
      <c r="N20" s="50" t="s">
        <v>299</v>
      </c>
      <c r="O20" s="53" t="s">
        <v>300</v>
      </c>
      <c r="P20" s="54" t="s">
        <v>301</v>
      </c>
      <c r="Q20" s="55" t="s">
        <v>302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303</v>
      </c>
      <c r="F21" s="18"/>
      <c r="G21" s="19" t="s">
        <v>304</v>
      </c>
      <c r="H21" s="18"/>
      <c r="I21" s="20" t="s">
        <v>186</v>
      </c>
      <c r="J21" s="20" t="s">
        <v>187</v>
      </c>
      <c r="K21" s="20" t="s">
        <v>188</v>
      </c>
      <c r="L21" s="19" t="s">
        <v>305</v>
      </c>
      <c r="M21" s="21" t="s">
        <v>306</v>
      </c>
      <c r="N21" s="18" t="s">
        <v>307</v>
      </c>
      <c r="O21" s="22" t="s">
        <v>308</v>
      </c>
      <c r="P21" s="23" t="s">
        <v>309</v>
      </c>
      <c r="Q21" s="24" t="s">
        <v>310</v>
      </c>
    </row>
    <row r="22" spans="1:17" ht="3.75" customHeight="1" x14ac:dyDescent="0.2">
      <c r="A22" s="66" t="s">
        <v>311</v>
      </c>
      <c r="B22" s="67"/>
      <c r="C22" s="67" t="s">
        <v>311</v>
      </c>
      <c r="D22" s="67" t="s">
        <v>311</v>
      </c>
      <c r="E22" s="67" t="s">
        <v>311</v>
      </c>
      <c r="F22" s="67" t="s">
        <v>311</v>
      </c>
      <c r="G22" s="68" t="s">
        <v>311</v>
      </c>
      <c r="H22" s="69" t="s">
        <v>311</v>
      </c>
      <c r="I22" s="70" t="s">
        <v>311</v>
      </c>
      <c r="J22" s="70" t="s">
        <v>311</v>
      </c>
      <c r="K22" s="70" t="s">
        <v>311</v>
      </c>
      <c r="L22" s="68" t="s">
        <v>311</v>
      </c>
      <c r="M22" s="71" t="s">
        <v>311</v>
      </c>
      <c r="N22" s="72" t="s">
        <v>311</v>
      </c>
      <c r="O22" s="73" t="s">
        <v>311</v>
      </c>
      <c r="P22" s="74" t="s">
        <v>311</v>
      </c>
      <c r="Q22" s="75" t="s">
        <v>311</v>
      </c>
    </row>
    <row r="23" spans="1:17" ht="24" customHeight="1" x14ac:dyDescent="0.2">
      <c r="A23" s="79">
        <v>1</v>
      </c>
      <c r="B23" s="303" t="s">
        <v>718</v>
      </c>
      <c r="C23" s="80" t="s">
        <v>384</v>
      </c>
      <c r="D23" s="80" t="s">
        <v>472</v>
      </c>
      <c r="E23" s="80" t="s">
        <v>351</v>
      </c>
      <c r="F23" s="80" t="s">
        <v>320</v>
      </c>
      <c r="G23" s="81">
        <v>23.420412112751801</v>
      </c>
      <c r="H23" s="225" t="s">
        <v>227</v>
      </c>
      <c r="I23" s="226">
        <f>VLOOKUP($H23,Leistungswerte!$A$8:$E$68,3,FALSE)</f>
        <v>5</v>
      </c>
      <c r="J23" s="226">
        <f>VLOOKUP($H23,Leistungswerte!$A$8:$E$68,4,FALSE)</f>
        <v>0</v>
      </c>
      <c r="K23" s="226">
        <f>VLOOKUP($H23,Leistungswerte!$A$8:$E$68,5,FALSE)</f>
        <v>0</v>
      </c>
      <c r="L23" s="81">
        <f t="shared" ref="L23" si="0">($G$5/$G$6*I23+J23*12+K23)*G23</f>
        <v>4777.7640710013675</v>
      </c>
      <c r="M23" s="227">
        <f>VLOOKUP($H23,Leistungswerte!$A$8:$O$68,$P$2,FALSE)</f>
        <v>0</v>
      </c>
      <c r="N23" s="82">
        <f t="shared" ref="N23" si="1">IF(M23&lt;&gt;0,G23/M23/24,0)</f>
        <v>0</v>
      </c>
      <c r="O23" s="78">
        <f t="shared" ref="O23" si="2">IF(M23&lt;&gt;0,L23/M23,0)</f>
        <v>0</v>
      </c>
      <c r="P23" s="228">
        <f t="shared" ref="P23:P40" ca="1" si="3">SVS_UR</f>
        <v>0</v>
      </c>
      <c r="Q23" s="83">
        <f ca="1">O23*P23</f>
        <v>0</v>
      </c>
    </row>
    <row r="24" spans="1:17" ht="24" customHeight="1" x14ac:dyDescent="0.2">
      <c r="A24" s="79">
        <f t="shared" ref="A24:A40" si="4">A23+1</f>
        <v>2</v>
      </c>
      <c r="B24" s="303" t="s">
        <v>718</v>
      </c>
      <c r="C24" s="80" t="s">
        <v>384</v>
      </c>
      <c r="D24" s="80" t="s">
        <v>474</v>
      </c>
      <c r="E24" s="80" t="s">
        <v>670</v>
      </c>
      <c r="F24" s="80" t="s">
        <v>320</v>
      </c>
      <c r="G24" s="81">
        <v>14.734810041794301</v>
      </c>
      <c r="H24" s="225" t="s">
        <v>232</v>
      </c>
      <c r="I24" s="226">
        <f>VLOOKUP($H24,Leistungswerte!$A$8:$E$68,3,FALSE)</f>
        <v>5</v>
      </c>
      <c r="J24" s="226">
        <f>VLOOKUP($H24,Leistungswerte!$A$8:$E$68,4,FALSE)</f>
        <v>0</v>
      </c>
      <c r="K24" s="226">
        <f>VLOOKUP($H24,Leistungswerte!$A$8:$E$68,5,FALSE)</f>
        <v>0</v>
      </c>
      <c r="L24" s="81">
        <f t="shared" ref="L24:L40" si="5">($G$5/$G$6*I24+J24*12+K24)*G24</f>
        <v>3005.9012485260373</v>
      </c>
      <c r="M24" s="227">
        <f>VLOOKUP($H24,Leistungswerte!$A$8:$O$68,$P$2,FALSE)</f>
        <v>0</v>
      </c>
      <c r="N24" s="82">
        <f t="shared" ref="N24:N40" si="6">IF(M24&lt;&gt;0,G24/M24/24,0)</f>
        <v>0</v>
      </c>
      <c r="O24" s="78">
        <f t="shared" ref="O24:O40" si="7">IF(M24&lt;&gt;0,L24/M24,0)</f>
        <v>0</v>
      </c>
      <c r="P24" s="228">
        <f t="shared" ca="1" si="3"/>
        <v>0</v>
      </c>
      <c r="Q24" s="83">
        <f t="shared" ref="Q24:Q40" ca="1" si="8">O24*P24</f>
        <v>0</v>
      </c>
    </row>
    <row r="25" spans="1:17" ht="24" customHeight="1" x14ac:dyDescent="0.2">
      <c r="A25" s="79">
        <f t="shared" si="4"/>
        <v>3</v>
      </c>
      <c r="B25" s="303" t="s">
        <v>718</v>
      </c>
      <c r="C25" s="80" t="s">
        <v>384</v>
      </c>
      <c r="D25" s="80" t="s">
        <v>475</v>
      </c>
      <c r="E25" s="80" t="s">
        <v>663</v>
      </c>
      <c r="F25" s="80" t="s">
        <v>320</v>
      </c>
      <c r="G25" s="81">
        <v>8.9354999999997204</v>
      </c>
      <c r="H25" s="225" t="s">
        <v>233</v>
      </c>
      <c r="I25" s="226">
        <f>VLOOKUP($H25,Leistungswerte!$A$8:$E$68,3,FALSE)</f>
        <v>5</v>
      </c>
      <c r="J25" s="226">
        <f>VLOOKUP($H25,Leistungswerte!$A$8:$E$68,4,FALSE)</f>
        <v>0</v>
      </c>
      <c r="K25" s="226">
        <f>VLOOKUP($H25,Leistungswerte!$A$8:$E$68,5,FALSE)</f>
        <v>0</v>
      </c>
      <c r="L25" s="81">
        <f t="shared" si="5"/>
        <v>1822.841999999943</v>
      </c>
      <c r="M25" s="227">
        <f>VLOOKUP($H25,Leistungswerte!$A$8:$O$68,$P$2,FALSE)</f>
        <v>0</v>
      </c>
      <c r="N25" s="82">
        <f t="shared" si="6"/>
        <v>0</v>
      </c>
      <c r="O25" s="78">
        <f t="shared" si="7"/>
        <v>0</v>
      </c>
      <c r="P25" s="228">
        <f t="shared" ca="1" si="3"/>
        <v>0</v>
      </c>
      <c r="Q25" s="83">
        <f t="shared" ca="1" si="8"/>
        <v>0</v>
      </c>
    </row>
    <row r="26" spans="1:17" ht="24" customHeight="1" x14ac:dyDescent="0.2">
      <c r="A26" s="79">
        <f t="shared" si="4"/>
        <v>4</v>
      </c>
      <c r="B26" s="303" t="s">
        <v>718</v>
      </c>
      <c r="C26" s="80" t="s">
        <v>384</v>
      </c>
      <c r="D26" s="80" t="s">
        <v>477</v>
      </c>
      <c r="E26" s="80" t="s">
        <v>719</v>
      </c>
      <c r="F26" s="80" t="s">
        <v>320</v>
      </c>
      <c r="G26" s="81">
        <v>7.61299999999693</v>
      </c>
      <c r="H26" s="225" t="s">
        <v>233</v>
      </c>
      <c r="I26" s="226">
        <f>VLOOKUP($H26,Leistungswerte!$A$8:$E$68,3,FALSE)</f>
        <v>5</v>
      </c>
      <c r="J26" s="226">
        <f>VLOOKUP($H26,Leistungswerte!$A$8:$E$68,4,FALSE)</f>
        <v>0</v>
      </c>
      <c r="K26" s="226">
        <f>VLOOKUP($H26,Leistungswerte!$A$8:$E$68,5,FALSE)</f>
        <v>0</v>
      </c>
      <c r="L26" s="81">
        <f t="shared" si="5"/>
        <v>1553.0519999993737</v>
      </c>
      <c r="M26" s="227">
        <f>VLOOKUP($H26,Leistungswerte!$A$8:$O$68,$P$2,FALSE)</f>
        <v>0</v>
      </c>
      <c r="N26" s="82">
        <f t="shared" si="6"/>
        <v>0</v>
      </c>
      <c r="O26" s="78">
        <f t="shared" si="7"/>
        <v>0</v>
      </c>
      <c r="P26" s="228">
        <f t="shared" ca="1" si="3"/>
        <v>0</v>
      </c>
      <c r="Q26" s="83">
        <f t="shared" ca="1" si="8"/>
        <v>0</v>
      </c>
    </row>
    <row r="27" spans="1:17" ht="24" customHeight="1" x14ac:dyDescent="0.2">
      <c r="A27" s="79">
        <f t="shared" si="4"/>
        <v>5</v>
      </c>
      <c r="B27" s="303" t="s">
        <v>718</v>
      </c>
      <c r="C27" s="80" t="s">
        <v>384</v>
      </c>
      <c r="D27" s="80" t="s">
        <v>479</v>
      </c>
      <c r="E27" s="80" t="s">
        <v>720</v>
      </c>
      <c r="F27" s="80" t="s">
        <v>320</v>
      </c>
      <c r="G27" s="81">
        <v>6.1166999999992901</v>
      </c>
      <c r="H27" s="225" t="s">
        <v>251</v>
      </c>
      <c r="I27" s="226">
        <f>VLOOKUP($H27,Leistungswerte!$A$8:$E$68,3,FALSE)</f>
        <v>0</v>
      </c>
      <c r="J27" s="226">
        <f>VLOOKUP($H27,Leistungswerte!$A$8:$E$68,4,FALSE)</f>
        <v>1</v>
      </c>
      <c r="K27" s="226">
        <f>VLOOKUP($H27,Leistungswerte!$A$8:$E$68,5,FALSE)</f>
        <v>0</v>
      </c>
      <c r="L27" s="81">
        <f t="shared" si="5"/>
        <v>73.400399999991478</v>
      </c>
      <c r="M27" s="227">
        <f>VLOOKUP($H27,Leistungswerte!$A$8:$O$68,$P$2,FALSE)</f>
        <v>0</v>
      </c>
      <c r="N27" s="82">
        <f t="shared" si="6"/>
        <v>0</v>
      </c>
      <c r="O27" s="78">
        <f t="shared" si="7"/>
        <v>0</v>
      </c>
      <c r="P27" s="228">
        <f t="shared" ca="1" si="3"/>
        <v>0</v>
      </c>
      <c r="Q27" s="83">
        <f t="shared" ca="1" si="8"/>
        <v>0</v>
      </c>
    </row>
    <row r="28" spans="1:17" ht="24" customHeight="1" x14ac:dyDescent="0.2">
      <c r="A28" s="79">
        <f t="shared" si="4"/>
        <v>6</v>
      </c>
      <c r="B28" s="303" t="s">
        <v>718</v>
      </c>
      <c r="C28" s="80" t="s">
        <v>384</v>
      </c>
      <c r="D28" s="80" t="s">
        <v>481</v>
      </c>
      <c r="E28" s="80" t="s">
        <v>721</v>
      </c>
      <c r="F28" s="80" t="s">
        <v>320</v>
      </c>
      <c r="G28" s="81">
        <v>2.3510999999984801</v>
      </c>
      <c r="H28" s="225" t="s">
        <v>269</v>
      </c>
      <c r="I28" s="226">
        <f>VLOOKUP($H28,Leistungswerte!$A$8:$E$68,3,FALSE)</f>
        <v>0</v>
      </c>
      <c r="J28" s="226">
        <f>VLOOKUP($H28,Leistungswerte!$A$8:$E$68,4,FALSE)</f>
        <v>0</v>
      </c>
      <c r="K28" s="226">
        <f>VLOOKUP($H28,Leistungswerte!$A$8:$E$68,5,FALSE)</f>
        <v>0</v>
      </c>
      <c r="L28" s="81">
        <f t="shared" si="5"/>
        <v>0</v>
      </c>
      <c r="M28" s="227">
        <f>VLOOKUP($H28,Leistungswerte!$A$8:$O$68,$P$2,FALSE)</f>
        <v>0</v>
      </c>
      <c r="N28" s="82">
        <f t="shared" si="6"/>
        <v>0</v>
      </c>
      <c r="O28" s="78">
        <f t="shared" si="7"/>
        <v>0</v>
      </c>
      <c r="P28" s="228">
        <f t="shared" ca="1" si="3"/>
        <v>0</v>
      </c>
      <c r="Q28" s="83">
        <f t="shared" ca="1" si="8"/>
        <v>0</v>
      </c>
    </row>
    <row r="29" spans="1:17" ht="24" customHeight="1" x14ac:dyDescent="0.2">
      <c r="A29" s="79">
        <f t="shared" si="4"/>
        <v>7</v>
      </c>
      <c r="B29" s="303" t="s">
        <v>718</v>
      </c>
      <c r="C29" s="80" t="s">
        <v>384</v>
      </c>
      <c r="D29" s="80" t="s">
        <v>482</v>
      </c>
      <c r="E29" s="80" t="s">
        <v>655</v>
      </c>
      <c r="F29" s="80" t="s">
        <v>320</v>
      </c>
      <c r="G29" s="81">
        <v>10.2036330971467</v>
      </c>
      <c r="H29" s="225" t="s">
        <v>232</v>
      </c>
      <c r="I29" s="226">
        <f>VLOOKUP($H29,Leistungswerte!$A$8:$E$68,3,FALSE)</f>
        <v>5</v>
      </c>
      <c r="J29" s="226">
        <f>VLOOKUP($H29,Leistungswerte!$A$8:$E$68,4,FALSE)</f>
        <v>0</v>
      </c>
      <c r="K29" s="226">
        <f>VLOOKUP($H29,Leistungswerte!$A$8:$E$68,5,FALSE)</f>
        <v>0</v>
      </c>
      <c r="L29" s="81">
        <f t="shared" si="5"/>
        <v>2081.5411518179267</v>
      </c>
      <c r="M29" s="227">
        <f>VLOOKUP($H29,Leistungswerte!$A$8:$O$68,$P$2,FALSE)</f>
        <v>0</v>
      </c>
      <c r="N29" s="82">
        <f t="shared" si="6"/>
        <v>0</v>
      </c>
      <c r="O29" s="78">
        <f t="shared" si="7"/>
        <v>0</v>
      </c>
      <c r="P29" s="228">
        <f t="shared" ca="1" si="3"/>
        <v>0</v>
      </c>
      <c r="Q29" s="83">
        <f t="shared" ca="1" si="8"/>
        <v>0</v>
      </c>
    </row>
    <row r="30" spans="1:17" ht="24" customHeight="1" x14ac:dyDescent="0.2">
      <c r="A30" s="79">
        <f t="shared" si="4"/>
        <v>8</v>
      </c>
      <c r="B30" s="303" t="s">
        <v>718</v>
      </c>
      <c r="C30" s="80" t="s">
        <v>384</v>
      </c>
      <c r="D30" s="80" t="s">
        <v>485</v>
      </c>
      <c r="E30" s="80" t="s">
        <v>722</v>
      </c>
      <c r="F30" s="80" t="s">
        <v>320</v>
      </c>
      <c r="G30" s="81">
        <v>3.49890000000017</v>
      </c>
      <c r="H30" s="225" t="s">
        <v>233</v>
      </c>
      <c r="I30" s="226">
        <f>VLOOKUP($H30,Leistungswerte!$A$8:$E$68,3,FALSE)</f>
        <v>5</v>
      </c>
      <c r="J30" s="226">
        <f>VLOOKUP($H30,Leistungswerte!$A$8:$E$68,4,FALSE)</f>
        <v>0</v>
      </c>
      <c r="K30" s="226">
        <f>VLOOKUP($H30,Leistungswerte!$A$8:$E$68,5,FALSE)</f>
        <v>0</v>
      </c>
      <c r="L30" s="81">
        <f t="shared" si="5"/>
        <v>713.77560000003473</v>
      </c>
      <c r="M30" s="227">
        <f>VLOOKUP($H30,Leistungswerte!$A$8:$O$68,$P$2,FALSE)</f>
        <v>0</v>
      </c>
      <c r="N30" s="82">
        <f t="shared" si="6"/>
        <v>0</v>
      </c>
      <c r="O30" s="78">
        <f t="shared" si="7"/>
        <v>0</v>
      </c>
      <c r="P30" s="228">
        <f t="shared" ca="1" si="3"/>
        <v>0</v>
      </c>
      <c r="Q30" s="83">
        <f t="shared" ca="1" si="8"/>
        <v>0</v>
      </c>
    </row>
    <row r="31" spans="1:17" ht="24" customHeight="1" x14ac:dyDescent="0.2">
      <c r="A31" s="79">
        <f t="shared" si="4"/>
        <v>9</v>
      </c>
      <c r="B31" s="303" t="s">
        <v>718</v>
      </c>
      <c r="C31" s="80" t="s">
        <v>384</v>
      </c>
      <c r="D31" s="80" t="s">
        <v>487</v>
      </c>
      <c r="E31" s="80" t="s">
        <v>649</v>
      </c>
      <c r="F31" s="80" t="s">
        <v>320</v>
      </c>
      <c r="G31" s="81">
        <v>15.9443999999996</v>
      </c>
      <c r="H31" s="225" t="s">
        <v>232</v>
      </c>
      <c r="I31" s="226">
        <f>VLOOKUP($H31,Leistungswerte!$A$8:$E$68,3,FALSE)</f>
        <v>5</v>
      </c>
      <c r="J31" s="226">
        <f>VLOOKUP($H31,Leistungswerte!$A$8:$E$68,4,FALSE)</f>
        <v>0</v>
      </c>
      <c r="K31" s="226">
        <f>VLOOKUP($H31,Leistungswerte!$A$8:$E$68,5,FALSE)</f>
        <v>0</v>
      </c>
      <c r="L31" s="81">
        <f t="shared" si="5"/>
        <v>3252.6575999999186</v>
      </c>
      <c r="M31" s="227">
        <f>VLOOKUP($H31,Leistungswerte!$A$8:$O$68,$P$2,FALSE)</f>
        <v>0</v>
      </c>
      <c r="N31" s="82">
        <f t="shared" si="6"/>
        <v>0</v>
      </c>
      <c r="O31" s="78">
        <f t="shared" si="7"/>
        <v>0</v>
      </c>
      <c r="P31" s="228">
        <f t="shared" ca="1" si="3"/>
        <v>0</v>
      </c>
      <c r="Q31" s="83">
        <f t="shared" ca="1" si="8"/>
        <v>0</v>
      </c>
    </row>
    <row r="32" spans="1:17" ht="24" customHeight="1" x14ac:dyDescent="0.2">
      <c r="A32" s="79">
        <f t="shared" si="4"/>
        <v>10</v>
      </c>
      <c r="B32" s="303" t="s">
        <v>718</v>
      </c>
      <c r="C32" s="80" t="s">
        <v>384</v>
      </c>
      <c r="D32" s="80" t="s">
        <v>489</v>
      </c>
      <c r="E32" s="80" t="s">
        <v>666</v>
      </c>
      <c r="F32" s="80" t="s">
        <v>320</v>
      </c>
      <c r="G32" s="81">
        <v>8.3604999999992504</v>
      </c>
      <c r="H32" s="225" t="s">
        <v>233</v>
      </c>
      <c r="I32" s="226">
        <f>VLOOKUP($H32,Leistungswerte!$A$8:$E$68,3,FALSE)</f>
        <v>5</v>
      </c>
      <c r="J32" s="226">
        <f>VLOOKUP($H32,Leistungswerte!$A$8:$E$68,4,FALSE)</f>
        <v>0</v>
      </c>
      <c r="K32" s="226">
        <f>VLOOKUP($H32,Leistungswerte!$A$8:$E$68,5,FALSE)</f>
        <v>0</v>
      </c>
      <c r="L32" s="81">
        <f t="shared" si="5"/>
        <v>1705.5419999998471</v>
      </c>
      <c r="M32" s="227">
        <f>VLOOKUP($H32,Leistungswerte!$A$8:$O$68,$P$2,FALSE)</f>
        <v>0</v>
      </c>
      <c r="N32" s="82">
        <f t="shared" si="6"/>
        <v>0</v>
      </c>
      <c r="O32" s="78">
        <f t="shared" si="7"/>
        <v>0</v>
      </c>
      <c r="P32" s="228">
        <f t="shared" ca="1" si="3"/>
        <v>0</v>
      </c>
      <c r="Q32" s="83">
        <f t="shared" ca="1" si="8"/>
        <v>0</v>
      </c>
    </row>
    <row r="33" spans="1:17" ht="24" customHeight="1" x14ac:dyDescent="0.2">
      <c r="A33" s="79">
        <f t="shared" si="4"/>
        <v>11</v>
      </c>
      <c r="B33" s="303" t="s">
        <v>718</v>
      </c>
      <c r="C33" s="80" t="s">
        <v>384</v>
      </c>
      <c r="D33" s="80" t="s">
        <v>491</v>
      </c>
      <c r="E33" s="80" t="s">
        <v>719</v>
      </c>
      <c r="F33" s="80" t="s">
        <v>320</v>
      </c>
      <c r="G33" s="81">
        <v>6.3479999999990602</v>
      </c>
      <c r="H33" s="225" t="s">
        <v>233</v>
      </c>
      <c r="I33" s="226">
        <f>VLOOKUP($H33,Leistungswerte!$A$8:$E$68,3,FALSE)</f>
        <v>5</v>
      </c>
      <c r="J33" s="226">
        <f>VLOOKUP($H33,Leistungswerte!$A$8:$E$68,4,FALSE)</f>
        <v>0</v>
      </c>
      <c r="K33" s="226">
        <f>VLOOKUP($H33,Leistungswerte!$A$8:$E$68,5,FALSE)</f>
        <v>0</v>
      </c>
      <c r="L33" s="81">
        <f t="shared" si="5"/>
        <v>1294.9919999998083</v>
      </c>
      <c r="M33" s="227">
        <f>VLOOKUP($H33,Leistungswerte!$A$8:$O$68,$P$2,FALSE)</f>
        <v>0</v>
      </c>
      <c r="N33" s="82">
        <f t="shared" si="6"/>
        <v>0</v>
      </c>
      <c r="O33" s="78">
        <f t="shared" si="7"/>
        <v>0</v>
      </c>
      <c r="P33" s="228">
        <f t="shared" ca="1" si="3"/>
        <v>0</v>
      </c>
      <c r="Q33" s="83">
        <f t="shared" ca="1" si="8"/>
        <v>0</v>
      </c>
    </row>
    <row r="34" spans="1:17" ht="24" customHeight="1" x14ac:dyDescent="0.2">
      <c r="A34" s="79">
        <f t="shared" si="4"/>
        <v>12</v>
      </c>
      <c r="B34" s="303" t="s">
        <v>718</v>
      </c>
      <c r="C34" s="80" t="s">
        <v>384</v>
      </c>
      <c r="D34" s="80" t="s">
        <v>495</v>
      </c>
      <c r="E34" s="80" t="s">
        <v>666</v>
      </c>
      <c r="F34" s="80" t="s">
        <v>320</v>
      </c>
      <c r="G34" s="81">
        <v>1.5469999999999899</v>
      </c>
      <c r="H34" s="225" t="s">
        <v>233</v>
      </c>
      <c r="I34" s="226">
        <f>VLOOKUP($H34,Leistungswerte!$A$8:$E$68,3,FALSE)</f>
        <v>5</v>
      </c>
      <c r="J34" s="226">
        <f>VLOOKUP($H34,Leistungswerte!$A$8:$E$68,4,FALSE)</f>
        <v>0</v>
      </c>
      <c r="K34" s="226">
        <f>VLOOKUP($H34,Leistungswerte!$A$8:$E$68,5,FALSE)</f>
        <v>0</v>
      </c>
      <c r="L34" s="81">
        <f t="shared" si="5"/>
        <v>315.58799999999792</v>
      </c>
      <c r="M34" s="227">
        <f>VLOOKUP($H34,Leistungswerte!$A$8:$O$68,$P$2,FALSE)</f>
        <v>0</v>
      </c>
      <c r="N34" s="82">
        <f t="shared" si="6"/>
        <v>0</v>
      </c>
      <c r="O34" s="78">
        <f t="shared" si="7"/>
        <v>0</v>
      </c>
      <c r="P34" s="228">
        <f t="shared" ca="1" si="3"/>
        <v>0</v>
      </c>
      <c r="Q34" s="83">
        <f t="shared" ca="1" si="8"/>
        <v>0</v>
      </c>
    </row>
    <row r="35" spans="1:17" ht="24" customHeight="1" x14ac:dyDescent="0.2">
      <c r="A35" s="79">
        <f t="shared" si="4"/>
        <v>13</v>
      </c>
      <c r="B35" s="303" t="s">
        <v>718</v>
      </c>
      <c r="C35" s="80" t="s">
        <v>384</v>
      </c>
      <c r="D35" s="80" t="s">
        <v>497</v>
      </c>
      <c r="E35" s="80" t="s">
        <v>723</v>
      </c>
      <c r="F35" s="80" t="s">
        <v>320</v>
      </c>
      <c r="G35" s="81">
        <v>3.6447999999999299</v>
      </c>
      <c r="H35" s="225" t="s">
        <v>233</v>
      </c>
      <c r="I35" s="226">
        <f>VLOOKUP($H35,Leistungswerte!$A$8:$E$68,3,FALSE)</f>
        <v>5</v>
      </c>
      <c r="J35" s="226">
        <f>VLOOKUP($H35,Leistungswerte!$A$8:$E$68,4,FALSE)</f>
        <v>0</v>
      </c>
      <c r="K35" s="226">
        <f>VLOOKUP($H35,Leistungswerte!$A$8:$E$68,5,FALSE)</f>
        <v>0</v>
      </c>
      <c r="L35" s="81">
        <f t="shared" si="5"/>
        <v>743.53919999998573</v>
      </c>
      <c r="M35" s="227">
        <f>VLOOKUP($H35,Leistungswerte!$A$8:$O$68,$P$2,FALSE)</f>
        <v>0</v>
      </c>
      <c r="N35" s="82">
        <f t="shared" si="6"/>
        <v>0</v>
      </c>
      <c r="O35" s="78">
        <f t="shared" si="7"/>
        <v>0</v>
      </c>
      <c r="P35" s="228">
        <f t="shared" ca="1" si="3"/>
        <v>0</v>
      </c>
      <c r="Q35" s="83">
        <f t="shared" ca="1" si="8"/>
        <v>0</v>
      </c>
    </row>
    <row r="36" spans="1:17" ht="24" customHeight="1" x14ac:dyDescent="0.2">
      <c r="A36" s="79">
        <f t="shared" si="4"/>
        <v>14</v>
      </c>
      <c r="B36" s="303" t="s">
        <v>718</v>
      </c>
      <c r="C36" s="80" t="s">
        <v>384</v>
      </c>
      <c r="D36" s="80" t="s">
        <v>499</v>
      </c>
      <c r="E36" s="80" t="s">
        <v>655</v>
      </c>
      <c r="F36" s="80" t="s">
        <v>320</v>
      </c>
      <c r="G36" s="81">
        <v>6.6446999999991201</v>
      </c>
      <c r="H36" s="225" t="s">
        <v>232</v>
      </c>
      <c r="I36" s="226">
        <f>VLOOKUP($H36,Leistungswerte!$A$8:$E$68,3,FALSE)</f>
        <v>5</v>
      </c>
      <c r="J36" s="226">
        <f>VLOOKUP($H36,Leistungswerte!$A$8:$E$68,4,FALSE)</f>
        <v>0</v>
      </c>
      <c r="K36" s="226">
        <f>VLOOKUP($H36,Leistungswerte!$A$8:$E$68,5,FALSE)</f>
        <v>0</v>
      </c>
      <c r="L36" s="81">
        <f t="shared" si="5"/>
        <v>1355.5187999998204</v>
      </c>
      <c r="M36" s="227">
        <f>VLOOKUP($H36,Leistungswerte!$A$8:$O$68,$P$2,FALSE)</f>
        <v>0</v>
      </c>
      <c r="N36" s="82">
        <f t="shared" si="6"/>
        <v>0</v>
      </c>
      <c r="O36" s="78">
        <f t="shared" si="7"/>
        <v>0</v>
      </c>
      <c r="P36" s="228">
        <f t="shared" ca="1" si="3"/>
        <v>0</v>
      </c>
      <c r="Q36" s="83">
        <f t="shared" ca="1" si="8"/>
        <v>0</v>
      </c>
    </row>
    <row r="37" spans="1:17" ht="24" customHeight="1" x14ac:dyDescent="0.2">
      <c r="A37" s="79">
        <f t="shared" si="4"/>
        <v>15</v>
      </c>
      <c r="B37" s="303" t="s">
        <v>718</v>
      </c>
      <c r="C37" s="80" t="s">
        <v>384</v>
      </c>
      <c r="D37" s="80" t="s">
        <v>501</v>
      </c>
      <c r="E37" s="80" t="s">
        <v>722</v>
      </c>
      <c r="F37" s="80" t="s">
        <v>320</v>
      </c>
      <c r="G37" s="81">
        <v>3.4989000000000701</v>
      </c>
      <c r="H37" s="225" t="s">
        <v>233</v>
      </c>
      <c r="I37" s="226">
        <f>VLOOKUP($H37,Leistungswerte!$A$8:$E$68,3,FALSE)</f>
        <v>5</v>
      </c>
      <c r="J37" s="226">
        <f>VLOOKUP($H37,Leistungswerte!$A$8:$E$68,4,FALSE)</f>
        <v>0</v>
      </c>
      <c r="K37" s="226">
        <f>VLOOKUP($H37,Leistungswerte!$A$8:$E$68,5,FALSE)</f>
        <v>0</v>
      </c>
      <c r="L37" s="81">
        <f t="shared" si="5"/>
        <v>713.77560000001426</v>
      </c>
      <c r="M37" s="227">
        <f>VLOOKUP($H37,Leistungswerte!$A$8:$O$68,$P$2,FALSE)</f>
        <v>0</v>
      </c>
      <c r="N37" s="82">
        <f t="shared" si="6"/>
        <v>0</v>
      </c>
      <c r="O37" s="78">
        <f t="shared" si="7"/>
        <v>0</v>
      </c>
      <c r="P37" s="228">
        <f t="shared" ca="1" si="3"/>
        <v>0</v>
      </c>
      <c r="Q37" s="83">
        <f t="shared" ca="1" si="8"/>
        <v>0</v>
      </c>
    </row>
    <row r="38" spans="1:17" ht="24" customHeight="1" x14ac:dyDescent="0.2">
      <c r="A38" s="79">
        <f t="shared" si="4"/>
        <v>16</v>
      </c>
      <c r="B38" s="303" t="s">
        <v>718</v>
      </c>
      <c r="C38" s="80" t="s">
        <v>384</v>
      </c>
      <c r="D38" s="80" t="s">
        <v>502</v>
      </c>
      <c r="E38" s="80" t="s">
        <v>724</v>
      </c>
      <c r="F38" s="80" t="s">
        <v>363</v>
      </c>
      <c r="G38" s="81">
        <v>414.042999999963</v>
      </c>
      <c r="H38" s="225" t="s">
        <v>249</v>
      </c>
      <c r="I38" s="226">
        <f>VLOOKUP($H38,Leistungswerte!$A$8:$E$68,3,FALSE)</f>
        <v>5</v>
      </c>
      <c r="J38" s="226">
        <f>VLOOKUP($H38,Leistungswerte!$A$8:$E$68,4,FALSE)</f>
        <v>0</v>
      </c>
      <c r="K38" s="226">
        <f>VLOOKUP($H38,Leistungswerte!$A$8:$E$68,5,FALSE)</f>
        <v>0</v>
      </c>
      <c r="L38" s="81">
        <f t="shared" si="5"/>
        <v>84464.771999992459</v>
      </c>
      <c r="M38" s="227">
        <f>VLOOKUP($H38,Leistungswerte!$A$8:$O$68,$P$2,FALSE)</f>
        <v>0</v>
      </c>
      <c r="N38" s="82">
        <f t="shared" si="6"/>
        <v>0</v>
      </c>
      <c r="O38" s="78">
        <f t="shared" si="7"/>
        <v>0</v>
      </c>
      <c r="P38" s="228">
        <f t="shared" ca="1" si="3"/>
        <v>0</v>
      </c>
      <c r="Q38" s="83">
        <f t="shared" ca="1" si="8"/>
        <v>0</v>
      </c>
    </row>
    <row r="39" spans="1:17" ht="24" customHeight="1" x14ac:dyDescent="0.2">
      <c r="A39" s="79">
        <f t="shared" si="4"/>
        <v>17</v>
      </c>
      <c r="B39" s="303" t="s">
        <v>718</v>
      </c>
      <c r="C39" s="80" t="s">
        <v>384</v>
      </c>
      <c r="D39" s="80" t="s">
        <v>504</v>
      </c>
      <c r="E39" s="80" t="s">
        <v>647</v>
      </c>
      <c r="F39" s="80" t="s">
        <v>363</v>
      </c>
      <c r="G39" s="81">
        <v>18.5839999999993</v>
      </c>
      <c r="H39" s="225" t="s">
        <v>251</v>
      </c>
      <c r="I39" s="226">
        <f>VLOOKUP($H39,Leistungswerte!$A$8:$E$68,3,FALSE)</f>
        <v>0</v>
      </c>
      <c r="J39" s="226">
        <f>VLOOKUP($H39,Leistungswerte!$A$8:$E$68,4,FALSE)</f>
        <v>1</v>
      </c>
      <c r="K39" s="226">
        <f>VLOOKUP($H39,Leistungswerte!$A$8:$E$68,5,FALSE)</f>
        <v>0</v>
      </c>
      <c r="L39" s="81">
        <f t="shared" si="5"/>
        <v>223.0079999999916</v>
      </c>
      <c r="M39" s="227">
        <f>VLOOKUP($H39,Leistungswerte!$A$8:$O$68,$P$2,FALSE)</f>
        <v>0</v>
      </c>
      <c r="N39" s="82">
        <f t="shared" si="6"/>
        <v>0</v>
      </c>
      <c r="O39" s="78">
        <f t="shared" si="7"/>
        <v>0</v>
      </c>
      <c r="P39" s="228">
        <f t="shared" ca="1" si="3"/>
        <v>0</v>
      </c>
      <c r="Q39" s="83">
        <f t="shared" ca="1" si="8"/>
        <v>0</v>
      </c>
    </row>
    <row r="40" spans="1:17" ht="24" customHeight="1" x14ac:dyDescent="0.2">
      <c r="A40" s="79">
        <f t="shared" si="4"/>
        <v>18</v>
      </c>
      <c r="B40" s="303" t="s">
        <v>718</v>
      </c>
      <c r="C40" s="80" t="s">
        <v>384</v>
      </c>
      <c r="D40" s="80" t="s">
        <v>506</v>
      </c>
      <c r="E40" s="80" t="s">
        <v>647</v>
      </c>
      <c r="F40" s="80" t="s">
        <v>363</v>
      </c>
      <c r="G40" s="81">
        <v>50.807000000000002</v>
      </c>
      <c r="H40" s="225" t="s">
        <v>251</v>
      </c>
      <c r="I40" s="226">
        <f>VLOOKUP($H40,Leistungswerte!$A$8:$E$68,3,FALSE)</f>
        <v>0</v>
      </c>
      <c r="J40" s="226">
        <f>VLOOKUP($H40,Leistungswerte!$A$8:$E$68,4,FALSE)</f>
        <v>1</v>
      </c>
      <c r="K40" s="226">
        <f>VLOOKUP($H40,Leistungswerte!$A$8:$E$68,5,FALSE)</f>
        <v>0</v>
      </c>
      <c r="L40" s="81">
        <f t="shared" si="5"/>
        <v>609.68399999999997</v>
      </c>
      <c r="M40" s="227">
        <f>VLOOKUP($H40,Leistungswerte!$A$8:$O$68,$P$2,FALSE)</f>
        <v>0</v>
      </c>
      <c r="N40" s="82">
        <f t="shared" si="6"/>
        <v>0</v>
      </c>
      <c r="O40" s="78">
        <f t="shared" si="7"/>
        <v>0</v>
      </c>
      <c r="P40" s="228">
        <f t="shared" ca="1" si="3"/>
        <v>0</v>
      </c>
      <c r="Q40" s="83">
        <f t="shared" ca="1" si="8"/>
        <v>0</v>
      </c>
    </row>
    <row r="41" spans="1:17" ht="3.75" customHeight="1" thickBot="1" x14ac:dyDescent="0.25">
      <c r="A41" s="84"/>
      <c r="B41" s="85"/>
      <c r="C41" s="85"/>
      <c r="D41" s="85"/>
      <c r="E41" s="85"/>
      <c r="F41" s="85"/>
      <c r="G41" s="86"/>
      <c r="H41" s="87"/>
      <c r="I41" s="88"/>
      <c r="J41" s="88"/>
      <c r="K41" s="88"/>
      <c r="L41" s="86"/>
      <c r="M41" s="89"/>
      <c r="N41" s="85"/>
      <c r="O41" s="90"/>
      <c r="P41" s="91"/>
      <c r="Q41" s="92"/>
    </row>
    <row r="42" spans="1:17" s="44" customFormat="1" ht="25.5" customHeight="1" thickBot="1" x14ac:dyDescent="0.25">
      <c r="A42" s="38" t="s">
        <v>324</v>
      </c>
      <c r="B42" s="93"/>
      <c r="C42" s="93"/>
      <c r="D42" s="93"/>
      <c r="E42" s="93"/>
      <c r="F42" s="94"/>
      <c r="G42" s="95">
        <f>SUBTOTAL(9,G23:G41)</f>
        <v>606.29635525164667</v>
      </c>
      <c r="H42" s="96"/>
      <c r="I42" s="97"/>
      <c r="J42" s="97"/>
      <c r="K42" s="97"/>
      <c r="L42" s="95">
        <f>SUBTOTAL(9,L23:L41)</f>
        <v>108707.3536713365</v>
      </c>
      <c r="M42" s="98" t="e">
        <f>L42/O42</f>
        <v>#DIV/0!</v>
      </c>
      <c r="N42" s="93"/>
      <c r="O42" s="99">
        <f>SUBTOTAL(9,O23:O41)</f>
        <v>0</v>
      </c>
      <c r="P42" s="100"/>
      <c r="Q42" s="200">
        <f ca="1">SUBTOTAL(9,Q23:Q41)</f>
        <v>0</v>
      </c>
    </row>
    <row r="44" spans="1:17" ht="13.5" thickBot="1" x14ac:dyDescent="0.25"/>
    <row r="45" spans="1:17" s="56" customFormat="1" x14ac:dyDescent="0.2">
      <c r="A45" s="48" t="s">
        <v>4</v>
      </c>
      <c r="B45" s="49"/>
      <c r="C45" s="49" t="s">
        <v>289</v>
      </c>
      <c r="D45" s="49" t="s">
        <v>291</v>
      </c>
      <c r="E45" s="50" t="s">
        <v>292</v>
      </c>
      <c r="F45" s="50" t="s">
        <v>293</v>
      </c>
      <c r="G45" s="51" t="s">
        <v>294</v>
      </c>
      <c r="H45" s="50" t="s">
        <v>295</v>
      </c>
      <c r="I45" s="423" t="s">
        <v>296</v>
      </c>
      <c r="J45" s="423"/>
      <c r="K45" s="423"/>
      <c r="L45" s="51" t="s">
        <v>297</v>
      </c>
      <c r="M45" s="52" t="s">
        <v>298</v>
      </c>
      <c r="N45" s="50" t="s">
        <v>299</v>
      </c>
      <c r="O45" s="53" t="s">
        <v>300</v>
      </c>
      <c r="P45" s="54" t="s">
        <v>301</v>
      </c>
      <c r="Q45" s="55" t="s">
        <v>302</v>
      </c>
    </row>
    <row r="46" spans="1:17" s="56" customFormat="1" ht="25.5" customHeight="1" thickBot="1" x14ac:dyDescent="0.25">
      <c r="A46" s="57"/>
      <c r="B46" s="58"/>
      <c r="C46" s="58"/>
      <c r="D46" s="58"/>
      <c r="E46" s="59" t="s">
        <v>303</v>
      </c>
      <c r="F46" s="59"/>
      <c r="G46" s="60" t="s">
        <v>304</v>
      </c>
      <c r="H46" s="59"/>
      <c r="I46" s="61" t="s">
        <v>186</v>
      </c>
      <c r="J46" s="61" t="s">
        <v>187</v>
      </c>
      <c r="K46" s="61" t="s">
        <v>188</v>
      </c>
      <c r="L46" s="60" t="s">
        <v>305</v>
      </c>
      <c r="M46" s="62" t="s">
        <v>306</v>
      </c>
      <c r="N46" s="59" t="s">
        <v>307</v>
      </c>
      <c r="O46" s="63" t="s">
        <v>308</v>
      </c>
      <c r="P46" s="64" t="s">
        <v>309</v>
      </c>
      <c r="Q46" s="65" t="s">
        <v>310</v>
      </c>
    </row>
    <row r="47" spans="1:17" ht="3.75" customHeight="1" x14ac:dyDescent="0.2">
      <c r="A47" s="66" t="s">
        <v>311</v>
      </c>
      <c r="B47" s="67"/>
      <c r="C47" s="67" t="s">
        <v>311</v>
      </c>
      <c r="D47" s="67" t="s">
        <v>311</v>
      </c>
      <c r="E47" s="67" t="s">
        <v>311</v>
      </c>
      <c r="F47" s="67" t="s">
        <v>311</v>
      </c>
      <c r="G47" s="68" t="s">
        <v>311</v>
      </c>
      <c r="H47" s="69" t="s">
        <v>311</v>
      </c>
      <c r="I47" s="70" t="s">
        <v>311</v>
      </c>
      <c r="J47" s="70" t="s">
        <v>311</v>
      </c>
      <c r="K47" s="70" t="s">
        <v>311</v>
      </c>
      <c r="L47" s="68" t="s">
        <v>311</v>
      </c>
      <c r="M47" s="71" t="s">
        <v>311</v>
      </c>
      <c r="N47" s="72" t="s">
        <v>311</v>
      </c>
      <c r="O47" s="73" t="s">
        <v>311</v>
      </c>
      <c r="P47" s="74" t="s">
        <v>311</v>
      </c>
      <c r="Q47" s="75" t="s">
        <v>311</v>
      </c>
    </row>
    <row r="48" spans="1:17" ht="24" customHeight="1" x14ac:dyDescent="0.2">
      <c r="A48" s="79">
        <f>A40+1</f>
        <v>19</v>
      </c>
      <c r="B48" s="80"/>
      <c r="C48" s="80"/>
      <c r="D48" s="80"/>
      <c r="E48" s="80" t="s">
        <v>620</v>
      </c>
      <c r="F48" s="80"/>
      <c r="G48" s="81">
        <f>IF($O$5="JA",SUM($G$23:G41),0)</f>
        <v>606.29635525164667</v>
      </c>
      <c r="H48" s="76" t="s">
        <v>265</v>
      </c>
      <c r="I48" s="226">
        <f>VLOOKUP($H48,Leistungswerte!$A$8:$E$68,3,FALSE)</f>
        <v>0</v>
      </c>
      <c r="J48" s="226">
        <f>VLOOKUP($H48,Leistungswerte!$A$8:$E$68,4,FALSE)</f>
        <v>0</v>
      </c>
      <c r="K48" s="226">
        <f>VLOOKUP($H48,Leistungswerte!$A$8:$E$68,5,FALSE)</f>
        <v>1</v>
      </c>
      <c r="L48" s="81">
        <f t="shared" ref="L48" si="9">($G$5/$G$6*I48+J48*12+K48)*G48</f>
        <v>606.29635525164667</v>
      </c>
      <c r="M48" s="227">
        <f>VLOOKUP($H48,Leistungswerte!$A$8:$O$68,$P$2,FALSE)</f>
        <v>0</v>
      </c>
      <c r="N48" s="82">
        <f t="shared" ref="N48" si="10">IF(M48&lt;&gt;0,G48/M48/24,0)</f>
        <v>0</v>
      </c>
      <c r="O48" s="78">
        <f t="shared" ref="O48" si="11">IF(M48&lt;&gt;0,L48/M48,0)</f>
        <v>0</v>
      </c>
      <c r="P48" s="228">
        <f t="shared" ref="P48" ca="1" si="12">SVS_UR</f>
        <v>0</v>
      </c>
      <c r="Q48" s="83">
        <f t="shared" ref="Q48" ca="1" si="13">O48*P48</f>
        <v>0</v>
      </c>
    </row>
    <row r="49" spans="1:19" ht="3.75" customHeight="1" thickBot="1" x14ac:dyDescent="0.25">
      <c r="A49" s="101"/>
      <c r="B49" s="102"/>
      <c r="C49" s="102"/>
      <c r="D49" s="102"/>
      <c r="E49" s="102"/>
      <c r="F49" s="102"/>
      <c r="G49" s="103"/>
      <c r="H49" s="104"/>
      <c r="I49" s="105"/>
      <c r="J49" s="105"/>
      <c r="K49" s="105"/>
      <c r="L49" s="103"/>
      <c r="M49" s="106"/>
      <c r="N49" s="102"/>
      <c r="O49" s="107"/>
      <c r="P49" s="108"/>
      <c r="Q49" s="109"/>
    </row>
    <row r="50" spans="1:19" s="44" customFormat="1" ht="25.5" customHeight="1" thickBot="1" x14ac:dyDescent="0.25">
      <c r="A50" s="38" t="s">
        <v>623</v>
      </c>
      <c r="B50" s="93"/>
      <c r="C50" s="93"/>
      <c r="D50" s="93"/>
      <c r="E50" s="93"/>
      <c r="F50" s="94"/>
      <c r="G50" s="95">
        <f>SUM(G48:G49)</f>
        <v>606.29635525164667</v>
      </c>
      <c r="H50" s="96"/>
      <c r="I50" s="97"/>
      <c r="J50" s="97"/>
      <c r="K50" s="97"/>
      <c r="L50" s="95">
        <f>SUM(L48:L49)</f>
        <v>606.29635525164667</v>
      </c>
      <c r="M50" s="98" t="e">
        <f>L50/O50</f>
        <v>#DIV/0!</v>
      </c>
      <c r="N50" s="93"/>
      <c r="O50" s="99">
        <f>SUM(O48:O49)</f>
        <v>0</v>
      </c>
      <c r="P50" s="100"/>
      <c r="Q50" s="200">
        <f ca="1">SUM(Q48:Q49)</f>
        <v>0</v>
      </c>
    </row>
    <row r="52" spans="1:19" ht="13.5" thickBot="1" x14ac:dyDescent="0.25"/>
    <row r="53" spans="1:19" ht="18" customHeight="1" thickBot="1" x14ac:dyDescent="0.25">
      <c r="E53" s="424" t="s">
        <v>325</v>
      </c>
      <c r="F53" s="425"/>
      <c r="G53" s="425"/>
      <c r="H53" s="425"/>
      <c r="I53" s="425"/>
      <c r="J53" s="425"/>
      <c r="K53" s="425"/>
      <c r="L53" s="425"/>
      <c r="M53" s="425"/>
      <c r="N53" s="425"/>
      <c r="O53" s="426"/>
    </row>
    <row r="54" spans="1:19" ht="18" customHeight="1" x14ac:dyDescent="0.2">
      <c r="E54" s="249" t="s">
        <v>326</v>
      </c>
      <c r="F54" s="427" t="s">
        <v>725</v>
      </c>
      <c r="G54" s="427"/>
      <c r="H54" s="427"/>
      <c r="I54" s="427"/>
      <c r="J54" s="427"/>
      <c r="K54" s="427"/>
      <c r="L54" s="427"/>
      <c r="M54" s="427"/>
      <c r="N54" s="427"/>
      <c r="O54" s="428"/>
    </row>
    <row r="55" spans="1:19" ht="32.1" customHeight="1" x14ac:dyDescent="0.2">
      <c r="E55" s="247" t="s">
        <v>328</v>
      </c>
      <c r="F55" s="431" t="s">
        <v>627</v>
      </c>
      <c r="G55" s="431"/>
      <c r="H55" s="431"/>
      <c r="I55" s="431"/>
      <c r="J55" s="431"/>
      <c r="K55" s="431"/>
      <c r="L55" s="431"/>
      <c r="M55" s="431"/>
      <c r="N55" s="431"/>
      <c r="O55" s="432"/>
      <c r="R55"/>
      <c r="S55"/>
    </row>
    <row r="56" spans="1:19" ht="18" customHeight="1" x14ac:dyDescent="0.2">
      <c r="E56" s="247" t="s">
        <v>675</v>
      </c>
      <c r="F56" s="431" t="s">
        <v>676</v>
      </c>
      <c r="G56" s="431"/>
      <c r="H56" s="431"/>
      <c r="I56" s="431"/>
      <c r="J56" s="431"/>
      <c r="K56" s="431"/>
      <c r="L56" s="431"/>
      <c r="M56" s="431"/>
      <c r="N56" s="431"/>
      <c r="O56" s="432"/>
    </row>
    <row r="57" spans="1:19" s="30" customFormat="1" ht="18" customHeight="1" x14ac:dyDescent="0.2">
      <c r="A57" s="1"/>
      <c r="B57" s="1"/>
      <c r="C57" s="1"/>
      <c r="D57" s="1"/>
      <c r="E57" s="247" t="s">
        <v>330</v>
      </c>
      <c r="F57" s="415" t="s">
        <v>677</v>
      </c>
      <c r="G57" s="415"/>
      <c r="H57" s="415"/>
      <c r="I57" s="415"/>
      <c r="J57" s="415"/>
      <c r="K57" s="415"/>
      <c r="L57" s="415"/>
      <c r="M57" s="415"/>
      <c r="N57" s="415"/>
      <c r="O57" s="416"/>
    </row>
    <row r="58" spans="1:19" s="30" customFormat="1" ht="18" customHeight="1" x14ac:dyDescent="0.2">
      <c r="A58" s="1"/>
      <c r="B58" s="1"/>
      <c r="C58" s="1"/>
      <c r="D58" s="1"/>
      <c r="E58" s="247" t="s">
        <v>336</v>
      </c>
      <c r="F58" s="415" t="s">
        <v>678</v>
      </c>
      <c r="G58" s="415"/>
      <c r="H58" s="415"/>
      <c r="I58" s="415"/>
      <c r="J58" s="415"/>
      <c r="K58" s="415"/>
      <c r="L58" s="415"/>
      <c r="M58" s="415"/>
      <c r="N58" s="415"/>
      <c r="O58" s="416"/>
    </row>
    <row r="59" spans="1:19" s="30" customFormat="1" ht="18" customHeight="1" x14ac:dyDescent="0.2">
      <c r="A59" s="1"/>
      <c r="B59" s="1"/>
      <c r="C59" s="1"/>
      <c r="D59" s="1"/>
      <c r="E59" s="247" t="s">
        <v>337</v>
      </c>
      <c r="F59" s="415" t="s">
        <v>713</v>
      </c>
      <c r="G59" s="415"/>
      <c r="H59" s="415"/>
      <c r="I59" s="415"/>
      <c r="J59" s="415"/>
      <c r="K59" s="415"/>
      <c r="L59" s="415"/>
      <c r="M59" s="415"/>
      <c r="N59" s="415"/>
      <c r="O59" s="416"/>
    </row>
    <row r="60" spans="1:19" s="30" customFormat="1" ht="18" customHeight="1" x14ac:dyDescent="0.2">
      <c r="A60" s="1"/>
      <c r="B60" s="1"/>
      <c r="C60" s="1"/>
      <c r="D60" s="1"/>
      <c r="E60" s="247" t="s">
        <v>339</v>
      </c>
      <c r="F60" s="415" t="s">
        <v>630</v>
      </c>
      <c r="G60" s="415"/>
      <c r="H60" s="415"/>
      <c r="I60" s="415"/>
      <c r="J60" s="415"/>
      <c r="K60" s="415"/>
      <c r="L60" s="415"/>
      <c r="M60" s="415"/>
      <c r="N60" s="415"/>
      <c r="O60" s="416"/>
    </row>
    <row r="61" spans="1:19" s="30" customFormat="1" ht="18" customHeight="1" thickBot="1" x14ac:dyDescent="0.25">
      <c r="A61" s="1"/>
      <c r="B61" s="1"/>
      <c r="C61" s="1"/>
      <c r="D61" s="1"/>
      <c r="E61" s="248" t="s">
        <v>340</v>
      </c>
      <c r="F61" s="429" t="s">
        <v>380</v>
      </c>
      <c r="G61" s="429"/>
      <c r="H61" s="429"/>
      <c r="I61" s="429"/>
      <c r="J61" s="429"/>
      <c r="K61" s="429"/>
      <c r="L61" s="429"/>
      <c r="M61" s="429"/>
      <c r="N61" s="429"/>
      <c r="O61" s="430"/>
    </row>
  </sheetData>
  <sheetProtection algorithmName="SHA-512" hashValue="pZCO7JtnRCCB5QCY7drxDtMFTOoU4zWi2mi6CGGcIBRkD/qrqfFkZjx2evbfjLvXm13PJtrBJsKwd10Go7wvUA==" saltValue="edu1pjS//HPvNDG3PynIGA==" spinCount="100000" sheet="1" autoFilter="0"/>
  <autoFilter ref="A21:Q40" xr:uid="{00000000-0009-0000-0000-000008000000}"/>
  <sortState xmlns:xlrd2="http://schemas.microsoft.com/office/spreadsheetml/2017/richdata2" ref="B23:H40">
    <sortCondition ref="D23:D40"/>
  </sortState>
  <mergeCells count="13">
    <mergeCell ref="F54:O54"/>
    <mergeCell ref="E18:G18"/>
    <mergeCell ref="L18:O18"/>
    <mergeCell ref="I20:K20"/>
    <mergeCell ref="I45:K45"/>
    <mergeCell ref="E53:O53"/>
    <mergeCell ref="F61:O61"/>
    <mergeCell ref="F55:O55"/>
    <mergeCell ref="F56:O56"/>
    <mergeCell ref="F57:O57"/>
    <mergeCell ref="F58:O58"/>
    <mergeCell ref="F59:O59"/>
    <mergeCell ref="F60:O60"/>
  </mergeCells>
  <conditionalFormatting sqref="I23:K40">
    <cfRule type="cellIs" dxfId="10" priority="2" stopIfTrue="1" operator="equal">
      <formula>0</formula>
    </cfRule>
  </conditionalFormatting>
  <conditionalFormatting sqref="I48:K48">
    <cfRule type="cellIs" dxfId="9" priority="1" stopIfTrue="1" operator="equal">
      <formula>0</formula>
    </cfRule>
  </conditionalFormatting>
  <conditionalFormatting sqref="O7:O16">
    <cfRule type="cellIs" dxfId="8" priority="3" stopIfTrue="1" operator="equal">
      <formula>0</formula>
    </cfRule>
  </conditionalFormatting>
  <hyperlinks>
    <hyperlink ref="E18:G18" location="Angebotsübersicht!A1" display="Zur Angebotsübersicht" xr:uid="{C96657AE-E359-4DAD-986C-ABABE16410C2}"/>
    <hyperlink ref="L18:O18" location="Leistungswerte!A1" display="Zu den Leistungswerten" xr:uid="{CC01FA97-42DB-48D7-9FF9-E53ED74286C8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3" fitToHeight="0" orientation="landscape" r:id="rId1"/>
  <headerFooter alignWithMargins="0">
    <oddFooter>&amp;L&amp;8Ausschreibung Unterhaltsreinigung
&amp;A&amp;R&amp;8© Lean Consulting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E5431-9140-44E5-B151-F320B2093841}">
  <sheetPr>
    <pageSetUpPr fitToPage="1"/>
  </sheetPr>
  <dimension ref="A1:S113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14.140625" style="1" customWidth="1"/>
    <col min="3" max="3" width="8.140625" style="1" customWidth="1"/>
    <col min="4" max="4" width="8.7109375" style="1" customWidth="1"/>
    <col min="5" max="5" width="36" style="1" customWidth="1"/>
    <col min="6" max="6" width="19.5703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5"/>
      <c r="I2" s="34"/>
      <c r="J2" s="34"/>
      <c r="K2" s="34"/>
      <c r="L2" s="31"/>
      <c r="M2" s="32"/>
      <c r="N2" s="35"/>
      <c r="O2" s="33" t="s">
        <v>726</v>
      </c>
      <c r="P2" s="150">
        <v>13</v>
      </c>
      <c r="Q2" s="36"/>
    </row>
    <row r="3" spans="5:17" ht="13.5" thickBot="1" x14ac:dyDescent="0.25"/>
    <row r="4" spans="5:17" s="40" customFormat="1" ht="25.5" customHeight="1" thickBot="1" x14ac:dyDescent="0.25">
      <c r="E4" s="114" t="s">
        <v>271</v>
      </c>
      <c r="F4" s="116"/>
      <c r="G4" s="117"/>
      <c r="H4" s="39"/>
      <c r="K4" s="41"/>
      <c r="L4" s="115" t="s">
        <v>272</v>
      </c>
      <c r="M4" s="136"/>
      <c r="N4" s="136"/>
      <c r="O4" s="137"/>
      <c r="P4" s="42"/>
      <c r="Q4" s="42"/>
    </row>
    <row r="5" spans="5:17" s="40" customFormat="1" ht="18.75" customHeight="1" x14ac:dyDescent="0.2">
      <c r="E5" s="118" t="s">
        <v>273</v>
      </c>
      <c r="F5" s="119"/>
      <c r="G5" s="120">
        <f>RT_Schule</f>
        <v>194</v>
      </c>
      <c r="H5" s="39"/>
      <c r="I5" s="43"/>
      <c r="L5" s="118" t="s">
        <v>274</v>
      </c>
      <c r="M5" s="119"/>
      <c r="N5" s="138"/>
      <c r="O5" s="139" t="s">
        <v>380</v>
      </c>
      <c r="P5" s="42"/>
      <c r="Q5" s="42"/>
    </row>
    <row r="6" spans="5:17" s="40" customFormat="1" ht="18.75" customHeight="1" x14ac:dyDescent="0.2">
      <c r="E6" s="118" t="s">
        <v>276</v>
      </c>
      <c r="F6" s="119"/>
      <c r="G6" s="120">
        <v>5</v>
      </c>
      <c r="H6" s="39"/>
      <c r="I6" s="43"/>
      <c r="L6" s="118"/>
      <c r="M6" s="119"/>
      <c r="N6" s="138"/>
      <c r="O6" s="140"/>
      <c r="P6" s="42"/>
      <c r="Q6" s="42"/>
    </row>
    <row r="7" spans="5:17" s="40" customFormat="1" ht="18.75" customHeight="1" x14ac:dyDescent="0.2">
      <c r="E7" s="118" t="s">
        <v>277</v>
      </c>
      <c r="F7" s="119"/>
      <c r="G7" s="121">
        <f>SUM($G$23:$G$53)</f>
        <v>1040.71</v>
      </c>
      <c r="H7" s="39"/>
      <c r="I7" s="43"/>
      <c r="J7" s="43"/>
      <c r="L7" s="118" t="s">
        <v>277</v>
      </c>
      <c r="M7" s="119"/>
      <c r="N7" s="119"/>
      <c r="O7" s="141">
        <f>IF($O$5="JA",$G$62,0)</f>
        <v>1040.71</v>
      </c>
      <c r="P7" s="42"/>
      <c r="Q7" s="42"/>
    </row>
    <row r="8" spans="5:17" s="40" customFormat="1" ht="18.75" customHeight="1" x14ac:dyDescent="0.2">
      <c r="E8" s="118" t="s">
        <v>278</v>
      </c>
      <c r="F8" s="119"/>
      <c r="G8" s="121">
        <f>SUM($L$23:$L$53)</f>
        <v>151185.36399999997</v>
      </c>
      <c r="H8" s="39"/>
      <c r="I8" s="43"/>
      <c r="J8" s="43"/>
      <c r="L8" s="118" t="s">
        <v>278</v>
      </c>
      <c r="M8" s="119"/>
      <c r="N8" s="119"/>
      <c r="O8" s="141">
        <f>IF($O$5="JA",$L$62,0)</f>
        <v>1040.71</v>
      </c>
      <c r="P8" s="42"/>
      <c r="Q8" s="42"/>
    </row>
    <row r="9" spans="5:17" s="40" customFormat="1" ht="18.75" customHeight="1" x14ac:dyDescent="0.2">
      <c r="E9" s="118" t="s">
        <v>279</v>
      </c>
      <c r="F9" s="119"/>
      <c r="G9" s="122">
        <f>SUM($O$23:$O$53)</f>
        <v>0</v>
      </c>
      <c r="H9" s="39"/>
      <c r="I9" s="43"/>
      <c r="J9" s="43"/>
      <c r="L9" s="118" t="s">
        <v>279</v>
      </c>
      <c r="M9" s="119"/>
      <c r="N9" s="119"/>
      <c r="O9" s="122">
        <f>IF($O$5="JA",$O$62,0)</f>
        <v>0</v>
      </c>
      <c r="P9" s="42"/>
      <c r="Q9" s="42"/>
    </row>
    <row r="10" spans="5:17" s="40" customFormat="1" ht="18.75" customHeight="1" x14ac:dyDescent="0.2">
      <c r="E10" s="118" t="s">
        <v>280</v>
      </c>
      <c r="F10" s="119"/>
      <c r="G10" s="122">
        <f>G9/G5</f>
        <v>0</v>
      </c>
      <c r="H10" s="39"/>
      <c r="I10" s="43"/>
      <c r="J10" s="43"/>
      <c r="L10" s="118"/>
      <c r="M10" s="119"/>
      <c r="N10" s="119"/>
      <c r="O10" s="142"/>
      <c r="P10" s="42"/>
      <c r="Q10" s="42"/>
    </row>
    <row r="11" spans="5:17" s="40" customFormat="1" ht="18.75" customHeight="1" x14ac:dyDescent="0.2">
      <c r="E11" s="118" t="s">
        <v>281</v>
      </c>
      <c r="F11" s="119"/>
      <c r="G11" s="123">
        <f>IF(G9&gt;0,G8/G9,0)</f>
        <v>0</v>
      </c>
      <c r="H11" s="39"/>
      <c r="I11" s="43"/>
      <c r="J11" s="43"/>
      <c r="L11" s="118" t="s">
        <v>281</v>
      </c>
      <c r="M11" s="119"/>
      <c r="N11" s="119"/>
      <c r="O11" s="123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4" t="s">
        <v>282</v>
      </c>
      <c r="F12" s="125"/>
      <c r="G12" s="126">
        <f>IF(G9&gt;0,G14/G9,0)</f>
        <v>0</v>
      </c>
      <c r="H12" s="39"/>
      <c r="I12" s="43"/>
      <c r="J12" s="43"/>
      <c r="L12" s="124" t="s">
        <v>282</v>
      </c>
      <c r="M12" s="125"/>
      <c r="N12" s="125"/>
      <c r="O12" s="143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9"/>
      <c r="F13" s="119"/>
      <c r="G13" s="127"/>
      <c r="H13" s="39"/>
      <c r="I13" s="43"/>
      <c r="J13" s="43"/>
      <c r="L13" s="119"/>
      <c r="M13" s="119"/>
      <c r="N13" s="119"/>
      <c r="O13" s="144"/>
      <c r="P13" s="42"/>
      <c r="Q13" s="42"/>
    </row>
    <row r="14" spans="5:17" s="40" customFormat="1" ht="18.75" customHeight="1" x14ac:dyDescent="0.2">
      <c r="E14" s="128" t="s">
        <v>381</v>
      </c>
      <c r="F14" s="129">
        <f ca="1">G14/12</f>
        <v>0</v>
      </c>
      <c r="G14" s="130">
        <f ca="1">SUM(Q23:Q53)</f>
        <v>0</v>
      </c>
      <c r="H14" s="39"/>
      <c r="I14" s="43"/>
      <c r="J14" s="43"/>
      <c r="K14" s="44"/>
      <c r="L14" s="128" t="s">
        <v>284</v>
      </c>
      <c r="M14" s="145"/>
      <c r="N14" s="145"/>
      <c r="O14" s="146">
        <f ca="1">IF($O$5="JA",$Q$62,0)</f>
        <v>0</v>
      </c>
      <c r="P14" s="42"/>
      <c r="Q14" s="42"/>
    </row>
    <row r="15" spans="5:17" s="40" customFormat="1" ht="18.75" customHeight="1" x14ac:dyDescent="0.2">
      <c r="E15" s="131" t="s">
        <v>285</v>
      </c>
      <c r="F15" s="127">
        <f ca="1">G15/12</f>
        <v>0</v>
      </c>
      <c r="G15" s="132">
        <f ca="1">G14*0.19</f>
        <v>0</v>
      </c>
      <c r="H15" s="39"/>
      <c r="I15" s="43"/>
      <c r="J15" s="43"/>
      <c r="K15" s="44"/>
      <c r="L15" s="131" t="s">
        <v>285</v>
      </c>
      <c r="M15" s="119"/>
      <c r="N15" s="119"/>
      <c r="O15" s="147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3" t="s">
        <v>382</v>
      </c>
      <c r="F16" s="134">
        <f ca="1">G16/12</f>
        <v>0</v>
      </c>
      <c r="G16" s="135">
        <f ca="1">G14+G15</f>
        <v>0</v>
      </c>
      <c r="H16" s="39"/>
      <c r="I16" s="43"/>
      <c r="J16" s="43"/>
      <c r="K16" s="44"/>
      <c r="L16" s="133" t="s">
        <v>286</v>
      </c>
      <c r="M16" s="125"/>
      <c r="N16" s="125"/>
      <c r="O16" s="148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417" t="s">
        <v>287</v>
      </c>
      <c r="F18" s="418"/>
      <c r="G18" s="419"/>
      <c r="H18" s="45"/>
      <c r="I18" s="46"/>
      <c r="J18" s="46"/>
      <c r="K18" s="46"/>
      <c r="L18" s="420" t="s">
        <v>288</v>
      </c>
      <c r="M18" s="421"/>
      <c r="N18" s="421"/>
      <c r="O18" s="422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290</v>
      </c>
      <c r="C20" s="49" t="s">
        <v>289</v>
      </c>
      <c r="D20" s="49" t="s">
        <v>291</v>
      </c>
      <c r="E20" s="50" t="s">
        <v>292</v>
      </c>
      <c r="F20" s="50" t="s">
        <v>293</v>
      </c>
      <c r="G20" s="51" t="s">
        <v>294</v>
      </c>
      <c r="H20" s="50" t="s">
        <v>295</v>
      </c>
      <c r="I20" s="423" t="s">
        <v>296</v>
      </c>
      <c r="J20" s="423"/>
      <c r="K20" s="423"/>
      <c r="L20" s="51" t="s">
        <v>297</v>
      </c>
      <c r="M20" s="52" t="s">
        <v>298</v>
      </c>
      <c r="N20" s="50" t="s">
        <v>299</v>
      </c>
      <c r="O20" s="53" t="s">
        <v>300</v>
      </c>
      <c r="P20" s="54" t="s">
        <v>301</v>
      </c>
      <c r="Q20" s="55" t="s">
        <v>302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303</v>
      </c>
      <c r="F21" s="18"/>
      <c r="G21" s="19" t="s">
        <v>304</v>
      </c>
      <c r="H21" s="18"/>
      <c r="I21" s="20" t="s">
        <v>186</v>
      </c>
      <c r="J21" s="20" t="s">
        <v>187</v>
      </c>
      <c r="K21" s="20" t="s">
        <v>188</v>
      </c>
      <c r="L21" s="19" t="s">
        <v>305</v>
      </c>
      <c r="M21" s="21" t="s">
        <v>306</v>
      </c>
      <c r="N21" s="18" t="s">
        <v>307</v>
      </c>
      <c r="O21" s="22" t="s">
        <v>308</v>
      </c>
      <c r="P21" s="23" t="s">
        <v>309</v>
      </c>
      <c r="Q21" s="24" t="s">
        <v>310</v>
      </c>
    </row>
    <row r="22" spans="1:17" ht="3.75" customHeight="1" x14ac:dyDescent="0.2">
      <c r="A22" s="66" t="s">
        <v>311</v>
      </c>
      <c r="B22" s="67"/>
      <c r="C22" s="67" t="s">
        <v>311</v>
      </c>
      <c r="D22" s="67" t="s">
        <v>311</v>
      </c>
      <c r="E22" s="67" t="s">
        <v>311</v>
      </c>
      <c r="F22" s="67" t="s">
        <v>311</v>
      </c>
      <c r="G22" s="68" t="s">
        <v>311</v>
      </c>
      <c r="H22" s="69" t="s">
        <v>311</v>
      </c>
      <c r="I22" s="70" t="s">
        <v>311</v>
      </c>
      <c r="J22" s="70" t="s">
        <v>311</v>
      </c>
      <c r="K22" s="70" t="s">
        <v>311</v>
      </c>
      <c r="L22" s="68" t="s">
        <v>311</v>
      </c>
      <c r="M22" s="71" t="s">
        <v>311</v>
      </c>
      <c r="N22" s="72" t="s">
        <v>311</v>
      </c>
      <c r="O22" s="73" t="s">
        <v>311</v>
      </c>
      <c r="P22" s="74" t="s">
        <v>311</v>
      </c>
      <c r="Q22" s="75" t="s">
        <v>311</v>
      </c>
    </row>
    <row r="23" spans="1:17" ht="24" customHeight="1" x14ac:dyDescent="0.2">
      <c r="A23" s="79">
        <v>1</v>
      </c>
      <c r="B23" s="303"/>
      <c r="C23" s="80" t="s">
        <v>727</v>
      </c>
      <c r="D23" s="149"/>
      <c r="E23" s="80" t="s">
        <v>728</v>
      </c>
      <c r="F23" s="80" t="s">
        <v>356</v>
      </c>
      <c r="G23" s="81">
        <v>21.51</v>
      </c>
      <c r="H23" s="225" t="s">
        <v>220</v>
      </c>
      <c r="I23" s="226">
        <f>VLOOKUP($H23,Leistungswerte!$A$8:$E$68,3,FALSE)</f>
        <v>5</v>
      </c>
      <c r="J23" s="226">
        <f>VLOOKUP($H23,Leistungswerte!$A$8:$E$68,4,FALSE)</f>
        <v>0</v>
      </c>
      <c r="K23" s="226">
        <f>VLOOKUP($H23,Leistungswerte!$A$8:$E$68,5,FALSE)</f>
        <v>0</v>
      </c>
      <c r="L23" s="81">
        <f t="shared" ref="L23:L24" si="0">($G$5/$G$6*I23+J23*12+K23)*G23</f>
        <v>4172.9400000000005</v>
      </c>
      <c r="M23" s="227">
        <f>VLOOKUP($H23,Leistungswerte!$A$8:$O$68,$P$2,FALSE)</f>
        <v>0</v>
      </c>
      <c r="N23" s="82">
        <f t="shared" ref="N23:N24" si="1">IF(M23&lt;&gt;0,G23/M23/24,0)</f>
        <v>0</v>
      </c>
      <c r="O23" s="78">
        <f t="shared" ref="O23:O24" si="2">IF(M23&lt;&gt;0,L23/M23,0)</f>
        <v>0</v>
      </c>
      <c r="P23" s="228">
        <f t="shared" ref="P23:P52" ca="1" si="3">SVS_UR</f>
        <v>0</v>
      </c>
      <c r="Q23" s="83">
        <f ca="1">O23*P23</f>
        <v>0</v>
      </c>
    </row>
    <row r="24" spans="1:17" ht="24" customHeight="1" x14ac:dyDescent="0.2">
      <c r="A24" s="79">
        <f t="shared" ref="A24:A52" si="4">A23+1</f>
        <v>2</v>
      </c>
      <c r="B24" s="303"/>
      <c r="C24" s="80" t="s">
        <v>727</v>
      </c>
      <c r="D24" s="149" t="s">
        <v>729</v>
      </c>
      <c r="E24" s="80" t="s">
        <v>351</v>
      </c>
      <c r="F24" s="80" t="s">
        <v>356</v>
      </c>
      <c r="G24" s="81">
        <v>40.229999999999997</v>
      </c>
      <c r="H24" s="225" t="s">
        <v>227</v>
      </c>
      <c r="I24" s="226">
        <f>VLOOKUP($H24,Leistungswerte!$A$8:$E$68,3,FALSE)</f>
        <v>5</v>
      </c>
      <c r="J24" s="226">
        <f>VLOOKUP($H24,Leistungswerte!$A$8:$E$68,4,FALSE)</f>
        <v>0</v>
      </c>
      <c r="K24" s="226">
        <f>VLOOKUP($H24,Leistungswerte!$A$8:$E$68,5,FALSE)</f>
        <v>0</v>
      </c>
      <c r="L24" s="81">
        <f t="shared" si="0"/>
        <v>7804.619999999999</v>
      </c>
      <c r="M24" s="227">
        <f>VLOOKUP($H24,Leistungswerte!$A$8:$O$68,$P$2,FALSE)</f>
        <v>0</v>
      </c>
      <c r="N24" s="82">
        <f t="shared" si="1"/>
        <v>0</v>
      </c>
      <c r="O24" s="78">
        <f t="shared" si="2"/>
        <v>0</v>
      </c>
      <c r="P24" s="228">
        <f t="shared" ca="1" si="3"/>
        <v>0</v>
      </c>
      <c r="Q24" s="83">
        <f t="shared" ref="Q24" ca="1" si="5">O24*P24</f>
        <v>0</v>
      </c>
    </row>
    <row r="25" spans="1:17" ht="24" customHeight="1" x14ac:dyDescent="0.2">
      <c r="A25" s="79">
        <f t="shared" si="4"/>
        <v>3</v>
      </c>
      <c r="B25" s="303"/>
      <c r="C25" s="80" t="s">
        <v>727</v>
      </c>
      <c r="D25" s="149" t="s">
        <v>730</v>
      </c>
      <c r="E25" s="80" t="s">
        <v>731</v>
      </c>
      <c r="F25" s="80" t="s">
        <v>732</v>
      </c>
      <c r="G25" s="81">
        <v>41.94</v>
      </c>
      <c r="H25" s="225" t="s">
        <v>245</v>
      </c>
      <c r="I25" s="226">
        <f>VLOOKUP($H25,Leistungswerte!$A$8:$E$68,3,FALSE)</f>
        <v>5</v>
      </c>
      <c r="J25" s="226">
        <f>VLOOKUP($H25,Leistungswerte!$A$8:$E$68,4,FALSE)</f>
        <v>0</v>
      </c>
      <c r="K25" s="226">
        <f>VLOOKUP($H25,Leistungswerte!$A$8:$E$68,5,FALSE)</f>
        <v>0</v>
      </c>
      <c r="L25" s="81">
        <f t="shared" ref="L25:L38" si="6">($G$5/$G$6*I25+J25*12+K25)*G25</f>
        <v>8136.36</v>
      </c>
      <c r="M25" s="227">
        <f>VLOOKUP($H25,Leistungswerte!$A$8:$O$68,$P$2,FALSE)</f>
        <v>0</v>
      </c>
      <c r="N25" s="82">
        <f t="shared" ref="N25:N38" si="7">IF(M25&lt;&gt;0,G25/M25/24,0)</f>
        <v>0</v>
      </c>
      <c r="O25" s="78">
        <f t="shared" ref="O25:O38" si="8">IF(M25&lt;&gt;0,L25/M25,0)</f>
        <v>0</v>
      </c>
      <c r="P25" s="228">
        <f t="shared" ca="1" si="3"/>
        <v>0</v>
      </c>
      <c r="Q25" s="83">
        <f t="shared" ref="Q25:Q38" ca="1" si="9">O25*P25</f>
        <v>0</v>
      </c>
    </row>
    <row r="26" spans="1:17" ht="24" customHeight="1" x14ac:dyDescent="0.2">
      <c r="A26" s="79">
        <f t="shared" si="4"/>
        <v>4</v>
      </c>
      <c r="B26" s="303"/>
      <c r="C26" s="80" t="s">
        <v>727</v>
      </c>
      <c r="D26" s="149" t="s">
        <v>733</v>
      </c>
      <c r="E26" s="80" t="s">
        <v>734</v>
      </c>
      <c r="F26" s="80" t="s">
        <v>356</v>
      </c>
      <c r="G26" s="81">
        <v>82.73</v>
      </c>
      <c r="H26" s="225" t="s">
        <v>248</v>
      </c>
      <c r="I26" s="226">
        <f>VLOOKUP($H26,Leistungswerte!$A$8:$E$68,3,FALSE)</f>
        <v>5</v>
      </c>
      <c r="J26" s="226">
        <f>VLOOKUP($H26,Leistungswerte!$A$8:$E$68,4,FALSE)</f>
        <v>0</v>
      </c>
      <c r="K26" s="226">
        <f>VLOOKUP($H26,Leistungswerte!$A$8:$E$68,5,FALSE)</f>
        <v>0</v>
      </c>
      <c r="L26" s="81">
        <f t="shared" si="6"/>
        <v>16049.62</v>
      </c>
      <c r="M26" s="227">
        <f>VLOOKUP($H26,Leistungswerte!$A$8:$O$68,$P$2,FALSE)</f>
        <v>0</v>
      </c>
      <c r="N26" s="82">
        <f t="shared" si="7"/>
        <v>0</v>
      </c>
      <c r="O26" s="78">
        <f t="shared" si="8"/>
        <v>0</v>
      </c>
      <c r="P26" s="228">
        <f t="shared" ca="1" si="3"/>
        <v>0</v>
      </c>
      <c r="Q26" s="83">
        <f t="shared" ca="1" si="9"/>
        <v>0</v>
      </c>
    </row>
    <row r="27" spans="1:17" ht="24" customHeight="1" x14ac:dyDescent="0.2">
      <c r="A27" s="79">
        <f t="shared" si="4"/>
        <v>5</v>
      </c>
      <c r="B27" s="303"/>
      <c r="C27" s="80" t="s">
        <v>727</v>
      </c>
      <c r="D27" s="149" t="s">
        <v>735</v>
      </c>
      <c r="E27" s="80" t="s">
        <v>736</v>
      </c>
      <c r="F27" s="80" t="s">
        <v>356</v>
      </c>
      <c r="G27" s="81">
        <v>41.71</v>
      </c>
      <c r="H27" s="225" t="s">
        <v>220</v>
      </c>
      <c r="I27" s="226">
        <f>VLOOKUP($H27,Leistungswerte!$A$8:$E$68,3,FALSE)</f>
        <v>5</v>
      </c>
      <c r="J27" s="226">
        <f>VLOOKUP($H27,Leistungswerte!$A$8:$E$68,4,FALSE)</f>
        <v>0</v>
      </c>
      <c r="K27" s="226">
        <f>VLOOKUP($H27,Leistungswerte!$A$8:$E$68,5,FALSE)</f>
        <v>0</v>
      </c>
      <c r="L27" s="81">
        <f t="shared" si="6"/>
        <v>8091.74</v>
      </c>
      <c r="M27" s="227">
        <f>VLOOKUP($H27,Leistungswerte!$A$8:$O$68,$P$2,FALSE)</f>
        <v>0</v>
      </c>
      <c r="N27" s="82">
        <f t="shared" si="7"/>
        <v>0</v>
      </c>
      <c r="O27" s="78">
        <f t="shared" si="8"/>
        <v>0</v>
      </c>
      <c r="P27" s="228">
        <f t="shared" ca="1" si="3"/>
        <v>0</v>
      </c>
      <c r="Q27" s="83">
        <f t="shared" ca="1" si="9"/>
        <v>0</v>
      </c>
    </row>
    <row r="28" spans="1:17" ht="24" customHeight="1" x14ac:dyDescent="0.2">
      <c r="A28" s="79">
        <f t="shared" si="4"/>
        <v>6</v>
      </c>
      <c r="B28" s="303"/>
      <c r="C28" s="80" t="s">
        <v>727</v>
      </c>
      <c r="D28" s="149" t="s">
        <v>737</v>
      </c>
      <c r="E28" s="80" t="s">
        <v>738</v>
      </c>
      <c r="F28" s="80" t="s">
        <v>344</v>
      </c>
      <c r="G28" s="81">
        <v>67.599999999999994</v>
      </c>
      <c r="H28" s="225" t="s">
        <v>194</v>
      </c>
      <c r="I28" s="226">
        <f>VLOOKUP($H28,Leistungswerte!$A$8:$E$68,3,FALSE)</f>
        <v>3</v>
      </c>
      <c r="J28" s="226">
        <f>VLOOKUP($H28,Leistungswerte!$A$8:$E$68,4,FALSE)</f>
        <v>0</v>
      </c>
      <c r="K28" s="226">
        <f>VLOOKUP($H28,Leistungswerte!$A$8:$E$68,5,FALSE)</f>
        <v>0</v>
      </c>
      <c r="L28" s="81">
        <f t="shared" si="6"/>
        <v>7868.6399999999985</v>
      </c>
      <c r="M28" s="227">
        <f>VLOOKUP($H28,Leistungswerte!$A$8:$O$68,$P$2,FALSE)</f>
        <v>0</v>
      </c>
      <c r="N28" s="82">
        <f t="shared" si="7"/>
        <v>0</v>
      </c>
      <c r="O28" s="78">
        <f t="shared" si="8"/>
        <v>0</v>
      </c>
      <c r="P28" s="228">
        <f t="shared" ca="1" si="3"/>
        <v>0</v>
      </c>
      <c r="Q28" s="83">
        <f t="shared" ca="1" si="9"/>
        <v>0</v>
      </c>
    </row>
    <row r="29" spans="1:17" ht="24" customHeight="1" x14ac:dyDescent="0.2">
      <c r="A29" s="79">
        <f t="shared" si="4"/>
        <v>7</v>
      </c>
      <c r="B29" s="303"/>
      <c r="C29" s="80" t="s">
        <v>727</v>
      </c>
      <c r="D29" s="149" t="s">
        <v>739</v>
      </c>
      <c r="E29" s="80" t="s">
        <v>740</v>
      </c>
      <c r="F29" s="80" t="s">
        <v>344</v>
      </c>
      <c r="G29" s="81">
        <v>81.42</v>
      </c>
      <c r="H29" s="225" t="s">
        <v>194</v>
      </c>
      <c r="I29" s="226">
        <f>VLOOKUP($H29,Leistungswerte!$A$8:$E$68,3,FALSE)</f>
        <v>3</v>
      </c>
      <c r="J29" s="226">
        <f>VLOOKUP($H29,Leistungswerte!$A$8:$E$68,4,FALSE)</f>
        <v>0</v>
      </c>
      <c r="K29" s="226">
        <f>VLOOKUP($H29,Leistungswerte!$A$8:$E$68,5,FALSE)</f>
        <v>0</v>
      </c>
      <c r="L29" s="81">
        <f t="shared" si="6"/>
        <v>9477.2879999999986</v>
      </c>
      <c r="M29" s="227">
        <f>VLOOKUP($H29,Leistungswerte!$A$8:$O$68,$P$2,FALSE)</f>
        <v>0</v>
      </c>
      <c r="N29" s="82">
        <f t="shared" si="7"/>
        <v>0</v>
      </c>
      <c r="O29" s="78">
        <f t="shared" si="8"/>
        <v>0</v>
      </c>
      <c r="P29" s="228">
        <f t="shared" ca="1" si="3"/>
        <v>0</v>
      </c>
      <c r="Q29" s="83">
        <f t="shared" ca="1" si="9"/>
        <v>0</v>
      </c>
    </row>
    <row r="30" spans="1:17" ht="24" customHeight="1" x14ac:dyDescent="0.2">
      <c r="A30" s="79">
        <f t="shared" si="4"/>
        <v>8</v>
      </c>
      <c r="B30" s="303"/>
      <c r="C30" s="80" t="s">
        <v>727</v>
      </c>
      <c r="D30" s="149" t="s">
        <v>741</v>
      </c>
      <c r="E30" s="80" t="s">
        <v>742</v>
      </c>
      <c r="F30" s="80" t="s">
        <v>356</v>
      </c>
      <c r="G30" s="81">
        <v>35.76</v>
      </c>
      <c r="H30" s="225" t="s">
        <v>200</v>
      </c>
      <c r="I30" s="226">
        <f>VLOOKUP($H30,Leistungswerte!$A$8:$E$68,3,FALSE)</f>
        <v>3</v>
      </c>
      <c r="J30" s="226">
        <f>VLOOKUP($H30,Leistungswerte!$A$8:$E$68,4,FALSE)</f>
        <v>0</v>
      </c>
      <c r="K30" s="226">
        <f>VLOOKUP($H30,Leistungswerte!$A$8:$E$68,5,FALSE)</f>
        <v>0</v>
      </c>
      <c r="L30" s="81">
        <f t="shared" ref="L30" si="10">($G$5/$G$6*I30+J30*12+K30)*G30</f>
        <v>4162.463999999999</v>
      </c>
      <c r="M30" s="227">
        <f>VLOOKUP($H30,Leistungswerte!$A$8:$O$68,$P$2,FALSE)</f>
        <v>0</v>
      </c>
      <c r="N30" s="82">
        <f t="shared" ref="N30" si="11">IF(M30&lt;&gt;0,G30/M30/24,0)</f>
        <v>0</v>
      </c>
      <c r="O30" s="78">
        <f t="shared" ref="O30" si="12">IF(M30&lt;&gt;0,L30/M30,0)</f>
        <v>0</v>
      </c>
      <c r="P30" s="228">
        <f t="shared" ca="1" si="3"/>
        <v>0</v>
      </c>
      <c r="Q30" s="83">
        <f t="shared" ref="Q30" ca="1" si="13">O30*P30</f>
        <v>0</v>
      </c>
    </row>
    <row r="31" spans="1:17" ht="24" customHeight="1" x14ac:dyDescent="0.2">
      <c r="A31" s="79">
        <f t="shared" si="4"/>
        <v>9</v>
      </c>
      <c r="B31" s="303"/>
      <c r="C31" s="80" t="s">
        <v>727</v>
      </c>
      <c r="D31" s="149"/>
      <c r="E31" s="80" t="s">
        <v>728</v>
      </c>
      <c r="F31" s="80" t="s">
        <v>356</v>
      </c>
      <c r="G31" s="81">
        <v>15.23</v>
      </c>
      <c r="H31" s="225" t="s">
        <v>220</v>
      </c>
      <c r="I31" s="226">
        <f>VLOOKUP($H31,Leistungswerte!$A$8:$E$68,3,FALSE)</f>
        <v>5</v>
      </c>
      <c r="J31" s="226">
        <f>VLOOKUP($H31,Leistungswerte!$A$8:$E$68,4,FALSE)</f>
        <v>0</v>
      </c>
      <c r="K31" s="226">
        <f>VLOOKUP($H31,Leistungswerte!$A$8:$E$68,5,FALSE)</f>
        <v>0</v>
      </c>
      <c r="L31" s="81">
        <f t="shared" si="6"/>
        <v>2954.62</v>
      </c>
      <c r="M31" s="227">
        <f>VLOOKUP($H31,Leistungswerte!$A$8:$O$68,$P$2,FALSE)</f>
        <v>0</v>
      </c>
      <c r="N31" s="82">
        <f t="shared" si="7"/>
        <v>0</v>
      </c>
      <c r="O31" s="78">
        <f t="shared" si="8"/>
        <v>0</v>
      </c>
      <c r="P31" s="228">
        <f t="shared" ca="1" si="3"/>
        <v>0</v>
      </c>
      <c r="Q31" s="83">
        <f t="shared" ca="1" si="9"/>
        <v>0</v>
      </c>
    </row>
    <row r="32" spans="1:17" ht="24" customHeight="1" x14ac:dyDescent="0.2">
      <c r="A32" s="79">
        <f t="shared" si="4"/>
        <v>10</v>
      </c>
      <c r="B32" s="303"/>
      <c r="C32" s="80" t="s">
        <v>727</v>
      </c>
      <c r="D32" s="149" t="s">
        <v>743</v>
      </c>
      <c r="E32" s="80" t="s">
        <v>744</v>
      </c>
      <c r="F32" s="80" t="s">
        <v>344</v>
      </c>
      <c r="G32" s="81">
        <v>38.090000000000003</v>
      </c>
      <c r="H32" s="225" t="s">
        <v>205</v>
      </c>
      <c r="I32" s="226">
        <f>VLOOKUP($H32,Leistungswerte!$A$8:$E$68,3,FALSE)</f>
        <v>2</v>
      </c>
      <c r="J32" s="226">
        <f>VLOOKUP($H32,Leistungswerte!$A$8:$E$68,4,FALSE)</f>
        <v>0</v>
      </c>
      <c r="K32" s="226">
        <f>VLOOKUP($H32,Leistungswerte!$A$8:$E$68,5,FALSE)</f>
        <v>0</v>
      </c>
      <c r="L32" s="81">
        <f t="shared" si="6"/>
        <v>2955.7840000000001</v>
      </c>
      <c r="M32" s="227">
        <f>VLOOKUP($H32,Leistungswerte!$A$8:$O$68,$P$2,FALSE)</f>
        <v>0</v>
      </c>
      <c r="N32" s="82">
        <f t="shared" si="7"/>
        <v>0</v>
      </c>
      <c r="O32" s="78">
        <f t="shared" si="8"/>
        <v>0</v>
      </c>
      <c r="P32" s="228">
        <f t="shared" ca="1" si="3"/>
        <v>0</v>
      </c>
      <c r="Q32" s="83">
        <f t="shared" ca="1" si="9"/>
        <v>0</v>
      </c>
    </row>
    <row r="33" spans="1:17" ht="24" customHeight="1" x14ac:dyDescent="0.2">
      <c r="A33" s="79">
        <f t="shared" si="4"/>
        <v>11</v>
      </c>
      <c r="B33" s="303"/>
      <c r="C33" s="80" t="s">
        <v>727</v>
      </c>
      <c r="D33" s="149" t="s">
        <v>745</v>
      </c>
      <c r="E33" s="301" t="s">
        <v>746</v>
      </c>
      <c r="F33" s="80" t="s">
        <v>344</v>
      </c>
      <c r="G33" s="81">
        <v>53.35</v>
      </c>
      <c r="H33" s="225" t="s">
        <v>194</v>
      </c>
      <c r="I33" s="226">
        <f>VLOOKUP($H33,Leistungswerte!$A$8:$E$68,3,FALSE)</f>
        <v>3</v>
      </c>
      <c r="J33" s="226">
        <f>VLOOKUP($H33,Leistungswerte!$A$8:$E$68,4,FALSE)</f>
        <v>0</v>
      </c>
      <c r="K33" s="226">
        <f>VLOOKUP($H33,Leistungswerte!$A$8:$E$68,5,FALSE)</f>
        <v>0</v>
      </c>
      <c r="L33" s="81">
        <f t="shared" si="6"/>
        <v>6209.94</v>
      </c>
      <c r="M33" s="227">
        <f>VLOOKUP($H33,Leistungswerte!$A$8:$O$68,$P$2,FALSE)</f>
        <v>0</v>
      </c>
      <c r="N33" s="82">
        <f t="shared" si="7"/>
        <v>0</v>
      </c>
      <c r="O33" s="78">
        <f t="shared" si="8"/>
        <v>0</v>
      </c>
      <c r="P33" s="228">
        <f t="shared" ca="1" si="3"/>
        <v>0</v>
      </c>
      <c r="Q33" s="83">
        <f t="shared" ca="1" si="9"/>
        <v>0</v>
      </c>
    </row>
    <row r="34" spans="1:17" ht="24" customHeight="1" x14ac:dyDescent="0.2">
      <c r="A34" s="79">
        <f t="shared" si="4"/>
        <v>12</v>
      </c>
      <c r="B34" s="303"/>
      <c r="C34" s="80" t="s">
        <v>727</v>
      </c>
      <c r="D34" s="149" t="s">
        <v>747</v>
      </c>
      <c r="E34" s="301" t="s">
        <v>746</v>
      </c>
      <c r="F34" s="80" t="s">
        <v>344</v>
      </c>
      <c r="G34" s="81">
        <v>31.5</v>
      </c>
      <c r="H34" s="225" t="s">
        <v>194</v>
      </c>
      <c r="I34" s="226">
        <f>VLOOKUP($H34,Leistungswerte!$A$8:$E$68,3,FALSE)</f>
        <v>3</v>
      </c>
      <c r="J34" s="226">
        <f>VLOOKUP($H34,Leistungswerte!$A$8:$E$68,4,FALSE)</f>
        <v>0</v>
      </c>
      <c r="K34" s="226">
        <f>VLOOKUP($H34,Leistungswerte!$A$8:$E$68,5,FALSE)</f>
        <v>0</v>
      </c>
      <c r="L34" s="81">
        <f t="shared" si="6"/>
        <v>3666.6</v>
      </c>
      <c r="M34" s="227">
        <f>VLOOKUP($H34,Leistungswerte!$A$8:$O$68,$P$2,FALSE)</f>
        <v>0</v>
      </c>
      <c r="N34" s="82">
        <f t="shared" si="7"/>
        <v>0</v>
      </c>
      <c r="O34" s="78">
        <f t="shared" si="8"/>
        <v>0</v>
      </c>
      <c r="P34" s="228">
        <f t="shared" ca="1" si="3"/>
        <v>0</v>
      </c>
      <c r="Q34" s="83">
        <f t="shared" ca="1" si="9"/>
        <v>0</v>
      </c>
    </row>
    <row r="35" spans="1:17" ht="24" customHeight="1" x14ac:dyDescent="0.2">
      <c r="A35" s="79">
        <f t="shared" si="4"/>
        <v>13</v>
      </c>
      <c r="B35" s="303"/>
      <c r="C35" s="80" t="s">
        <v>727</v>
      </c>
      <c r="D35" s="149" t="s">
        <v>748</v>
      </c>
      <c r="E35" s="301" t="s">
        <v>746</v>
      </c>
      <c r="F35" s="80" t="s">
        <v>344</v>
      </c>
      <c r="G35" s="81">
        <v>13.46</v>
      </c>
      <c r="H35" s="225" t="s">
        <v>194</v>
      </c>
      <c r="I35" s="226">
        <f>VLOOKUP($H35,Leistungswerte!$A$8:$E$68,3,FALSE)</f>
        <v>3</v>
      </c>
      <c r="J35" s="226">
        <f>VLOOKUP($H35,Leistungswerte!$A$8:$E$68,4,FALSE)</f>
        <v>0</v>
      </c>
      <c r="K35" s="226">
        <f>VLOOKUP($H35,Leistungswerte!$A$8:$E$68,5,FALSE)</f>
        <v>0</v>
      </c>
      <c r="L35" s="81">
        <f t="shared" si="6"/>
        <v>1566.7439999999999</v>
      </c>
      <c r="M35" s="227">
        <f>VLOOKUP($H35,Leistungswerte!$A$8:$O$68,$P$2,FALSE)</f>
        <v>0</v>
      </c>
      <c r="N35" s="82">
        <f t="shared" si="7"/>
        <v>0</v>
      </c>
      <c r="O35" s="78">
        <f t="shared" si="8"/>
        <v>0</v>
      </c>
      <c r="P35" s="228">
        <f t="shared" ca="1" si="3"/>
        <v>0</v>
      </c>
      <c r="Q35" s="83">
        <f t="shared" ca="1" si="9"/>
        <v>0</v>
      </c>
    </row>
    <row r="36" spans="1:17" ht="24" customHeight="1" x14ac:dyDescent="0.2">
      <c r="A36" s="79">
        <f t="shared" si="4"/>
        <v>14</v>
      </c>
      <c r="B36" s="303"/>
      <c r="C36" s="80" t="s">
        <v>727</v>
      </c>
      <c r="D36" s="149" t="s">
        <v>749</v>
      </c>
      <c r="E36" s="301" t="s">
        <v>746</v>
      </c>
      <c r="F36" s="80" t="s">
        <v>344</v>
      </c>
      <c r="G36" s="81">
        <v>32.590000000000003</v>
      </c>
      <c r="H36" s="225" t="s">
        <v>194</v>
      </c>
      <c r="I36" s="226">
        <f>VLOOKUP($H36,Leistungswerte!$A$8:$E$68,3,FALSE)</f>
        <v>3</v>
      </c>
      <c r="J36" s="226">
        <f>VLOOKUP($H36,Leistungswerte!$A$8:$E$68,4,FALSE)</f>
        <v>0</v>
      </c>
      <c r="K36" s="226">
        <f>VLOOKUP($H36,Leistungswerte!$A$8:$E$68,5,FALSE)</f>
        <v>0</v>
      </c>
      <c r="L36" s="81">
        <f t="shared" si="6"/>
        <v>3793.4760000000001</v>
      </c>
      <c r="M36" s="227">
        <f>VLOOKUP($H36,Leistungswerte!$A$8:$O$68,$P$2,FALSE)</f>
        <v>0</v>
      </c>
      <c r="N36" s="82">
        <f t="shared" si="7"/>
        <v>0</v>
      </c>
      <c r="O36" s="78">
        <f t="shared" si="8"/>
        <v>0</v>
      </c>
      <c r="P36" s="228">
        <f t="shared" ca="1" si="3"/>
        <v>0</v>
      </c>
      <c r="Q36" s="83">
        <f t="shared" ca="1" si="9"/>
        <v>0</v>
      </c>
    </row>
    <row r="37" spans="1:17" ht="24" customHeight="1" x14ac:dyDescent="0.2">
      <c r="A37" s="79">
        <f t="shared" si="4"/>
        <v>15</v>
      </c>
      <c r="B37" s="303"/>
      <c r="C37" s="80" t="s">
        <v>727</v>
      </c>
      <c r="D37" s="149" t="s">
        <v>750</v>
      </c>
      <c r="E37" s="301" t="s">
        <v>746</v>
      </c>
      <c r="F37" s="80" t="s">
        <v>344</v>
      </c>
      <c r="G37" s="81">
        <v>33</v>
      </c>
      <c r="H37" s="225" t="s">
        <v>194</v>
      </c>
      <c r="I37" s="226">
        <f>VLOOKUP($H37,Leistungswerte!$A$8:$E$68,3,FALSE)</f>
        <v>3</v>
      </c>
      <c r="J37" s="226">
        <f>VLOOKUP($H37,Leistungswerte!$A$8:$E$68,4,FALSE)</f>
        <v>0</v>
      </c>
      <c r="K37" s="226">
        <f>VLOOKUP($H37,Leistungswerte!$A$8:$E$68,5,FALSE)</f>
        <v>0</v>
      </c>
      <c r="L37" s="81">
        <f t="shared" si="6"/>
        <v>3841.2</v>
      </c>
      <c r="M37" s="227">
        <f>VLOOKUP($H37,Leistungswerte!$A$8:$O$68,$P$2,FALSE)</f>
        <v>0</v>
      </c>
      <c r="N37" s="82">
        <f t="shared" si="7"/>
        <v>0</v>
      </c>
      <c r="O37" s="78">
        <f t="shared" si="8"/>
        <v>0</v>
      </c>
      <c r="P37" s="228">
        <f t="shared" ca="1" si="3"/>
        <v>0</v>
      </c>
      <c r="Q37" s="83">
        <f t="shared" ca="1" si="9"/>
        <v>0</v>
      </c>
    </row>
    <row r="38" spans="1:17" ht="24" customHeight="1" x14ac:dyDescent="0.2">
      <c r="A38" s="79">
        <f t="shared" si="4"/>
        <v>16</v>
      </c>
      <c r="B38" s="303"/>
      <c r="C38" s="80" t="s">
        <v>727</v>
      </c>
      <c r="D38" s="149" t="s">
        <v>751</v>
      </c>
      <c r="E38" s="80" t="s">
        <v>752</v>
      </c>
      <c r="F38" s="80" t="s">
        <v>356</v>
      </c>
      <c r="G38" s="81">
        <v>31.75</v>
      </c>
      <c r="H38" s="225" t="s">
        <v>255</v>
      </c>
      <c r="I38" s="226">
        <f>VLOOKUP($H38,Leistungswerte!$A$8:$E$68,3,FALSE)</f>
        <v>1</v>
      </c>
      <c r="J38" s="226">
        <f>VLOOKUP($H38,Leistungswerte!$A$8:$E$68,4,FALSE)</f>
        <v>0</v>
      </c>
      <c r="K38" s="226">
        <f>VLOOKUP($H38,Leistungswerte!$A$8:$E$68,5,FALSE)</f>
        <v>0</v>
      </c>
      <c r="L38" s="81">
        <f t="shared" si="6"/>
        <v>1231.8999999999999</v>
      </c>
      <c r="M38" s="227">
        <f>VLOOKUP($H38,Leistungswerte!$A$8:$O$68,$P$2,FALSE)</f>
        <v>0</v>
      </c>
      <c r="N38" s="82">
        <f t="shared" si="7"/>
        <v>0</v>
      </c>
      <c r="O38" s="78">
        <f t="shared" si="8"/>
        <v>0</v>
      </c>
      <c r="P38" s="228">
        <f t="shared" ca="1" si="3"/>
        <v>0</v>
      </c>
      <c r="Q38" s="83">
        <f t="shared" ca="1" si="9"/>
        <v>0</v>
      </c>
    </row>
    <row r="39" spans="1:17" ht="24" customHeight="1" x14ac:dyDescent="0.2">
      <c r="A39" s="79">
        <f t="shared" si="4"/>
        <v>17</v>
      </c>
      <c r="B39" s="303"/>
      <c r="C39" s="80" t="s">
        <v>727</v>
      </c>
      <c r="D39" s="149" t="s">
        <v>753</v>
      </c>
      <c r="E39" s="80" t="s">
        <v>754</v>
      </c>
      <c r="F39" s="80" t="s">
        <v>356</v>
      </c>
      <c r="G39" s="81">
        <v>30.25</v>
      </c>
      <c r="H39" s="225" t="s">
        <v>200</v>
      </c>
      <c r="I39" s="226">
        <f>VLOOKUP($H39,Leistungswerte!$A$8:$E$68,3,FALSE)</f>
        <v>3</v>
      </c>
      <c r="J39" s="226">
        <f>VLOOKUP($H39,Leistungswerte!$A$8:$E$68,4,FALSE)</f>
        <v>0</v>
      </c>
      <c r="K39" s="226">
        <f>VLOOKUP($H39,Leistungswerte!$A$8:$E$68,5,FALSE)</f>
        <v>0</v>
      </c>
      <c r="L39" s="81">
        <f t="shared" ref="L39:L52" si="14">($G$5/$G$6*I39+J39*12+K39)*G39</f>
        <v>3521.1</v>
      </c>
      <c r="M39" s="227">
        <f>VLOOKUP($H39,Leistungswerte!$A$8:$O$68,$P$2,FALSE)</f>
        <v>0</v>
      </c>
      <c r="N39" s="82">
        <f t="shared" ref="N39:N52" si="15">IF(M39&lt;&gt;0,G39/M39/24,0)</f>
        <v>0</v>
      </c>
      <c r="O39" s="78">
        <f t="shared" ref="O39:O52" si="16">IF(M39&lt;&gt;0,L39/M39,0)</f>
        <v>0</v>
      </c>
      <c r="P39" s="228">
        <f t="shared" ca="1" si="3"/>
        <v>0</v>
      </c>
      <c r="Q39" s="83">
        <f t="shared" ref="Q39:Q52" ca="1" si="17">O39*P39</f>
        <v>0</v>
      </c>
    </row>
    <row r="40" spans="1:17" ht="24" customHeight="1" x14ac:dyDescent="0.2">
      <c r="A40" s="79">
        <f t="shared" si="4"/>
        <v>18</v>
      </c>
      <c r="B40" s="303"/>
      <c r="C40" s="80" t="s">
        <v>727</v>
      </c>
      <c r="D40" s="149" t="s">
        <v>753</v>
      </c>
      <c r="E40" s="80" t="s">
        <v>754</v>
      </c>
      <c r="F40" s="80" t="s">
        <v>356</v>
      </c>
      <c r="G40" s="81">
        <v>12.72</v>
      </c>
      <c r="H40" s="225" t="s">
        <v>200</v>
      </c>
      <c r="I40" s="226">
        <f>VLOOKUP($H40,Leistungswerte!$A$8:$E$68,3,FALSE)</f>
        <v>3</v>
      </c>
      <c r="J40" s="226">
        <f>VLOOKUP($H40,Leistungswerte!$A$8:$E$68,4,FALSE)</f>
        <v>0</v>
      </c>
      <c r="K40" s="226">
        <f>VLOOKUP($H40,Leistungswerte!$A$8:$E$68,5,FALSE)</f>
        <v>0</v>
      </c>
      <c r="L40" s="81">
        <f t="shared" si="14"/>
        <v>1480.6079999999999</v>
      </c>
      <c r="M40" s="227">
        <f>VLOOKUP($H40,Leistungswerte!$A$8:$O$68,$P$2,FALSE)</f>
        <v>0</v>
      </c>
      <c r="N40" s="82">
        <f t="shared" si="15"/>
        <v>0</v>
      </c>
      <c r="O40" s="78">
        <f t="shared" si="16"/>
        <v>0</v>
      </c>
      <c r="P40" s="228">
        <f t="shared" ca="1" si="3"/>
        <v>0</v>
      </c>
      <c r="Q40" s="83">
        <f t="shared" ca="1" si="17"/>
        <v>0</v>
      </c>
    </row>
    <row r="41" spans="1:17" ht="24" customHeight="1" x14ac:dyDescent="0.2">
      <c r="A41" s="79">
        <f t="shared" si="4"/>
        <v>19</v>
      </c>
      <c r="B41" s="303"/>
      <c r="C41" s="80" t="s">
        <v>727</v>
      </c>
      <c r="D41" s="149" t="s">
        <v>753</v>
      </c>
      <c r="E41" s="80" t="s">
        <v>754</v>
      </c>
      <c r="F41" s="80" t="s">
        <v>356</v>
      </c>
      <c r="G41" s="81">
        <v>33.159999999999997</v>
      </c>
      <c r="H41" s="225" t="s">
        <v>200</v>
      </c>
      <c r="I41" s="226">
        <f>VLOOKUP($H41,Leistungswerte!$A$8:$E$68,3,FALSE)</f>
        <v>3</v>
      </c>
      <c r="J41" s="226">
        <f>VLOOKUP($H41,Leistungswerte!$A$8:$E$68,4,FALSE)</f>
        <v>0</v>
      </c>
      <c r="K41" s="226">
        <f>VLOOKUP($H41,Leistungswerte!$A$8:$E$68,5,FALSE)</f>
        <v>0</v>
      </c>
      <c r="L41" s="81">
        <f t="shared" si="14"/>
        <v>3859.8239999999992</v>
      </c>
      <c r="M41" s="227">
        <f>VLOOKUP($H41,Leistungswerte!$A$8:$O$68,$P$2,FALSE)</f>
        <v>0</v>
      </c>
      <c r="N41" s="82">
        <f t="shared" si="15"/>
        <v>0</v>
      </c>
      <c r="O41" s="78">
        <f t="shared" si="16"/>
        <v>0</v>
      </c>
      <c r="P41" s="228">
        <f t="shared" ca="1" si="3"/>
        <v>0</v>
      </c>
      <c r="Q41" s="83">
        <f t="shared" ca="1" si="17"/>
        <v>0</v>
      </c>
    </row>
    <row r="42" spans="1:17" ht="24" customHeight="1" x14ac:dyDescent="0.2">
      <c r="A42" s="79">
        <f t="shared" si="4"/>
        <v>20</v>
      </c>
      <c r="B42" s="303"/>
      <c r="C42" s="80" t="s">
        <v>727</v>
      </c>
      <c r="D42" s="149" t="s">
        <v>755</v>
      </c>
      <c r="E42" s="80" t="s">
        <v>756</v>
      </c>
      <c r="F42" s="80" t="s">
        <v>344</v>
      </c>
      <c r="G42" s="81">
        <v>55.35</v>
      </c>
      <c r="H42" s="225" t="s">
        <v>194</v>
      </c>
      <c r="I42" s="226">
        <f>VLOOKUP($H42,Leistungswerte!$A$8:$E$68,3,FALSE)</f>
        <v>3</v>
      </c>
      <c r="J42" s="226">
        <f>VLOOKUP($H42,Leistungswerte!$A$8:$E$68,4,FALSE)</f>
        <v>0</v>
      </c>
      <c r="K42" s="226">
        <f>VLOOKUP($H42,Leistungswerte!$A$8:$E$68,5,FALSE)</f>
        <v>0</v>
      </c>
      <c r="L42" s="81">
        <f t="shared" si="14"/>
        <v>6442.74</v>
      </c>
      <c r="M42" s="227">
        <f>VLOOKUP($H42,Leistungswerte!$A$8:$O$68,$P$2,FALSE)</f>
        <v>0</v>
      </c>
      <c r="N42" s="82">
        <f t="shared" si="15"/>
        <v>0</v>
      </c>
      <c r="O42" s="78">
        <f t="shared" si="16"/>
        <v>0</v>
      </c>
      <c r="P42" s="228">
        <f t="shared" ca="1" si="3"/>
        <v>0</v>
      </c>
      <c r="Q42" s="83">
        <f t="shared" ca="1" si="17"/>
        <v>0</v>
      </c>
    </row>
    <row r="43" spans="1:17" ht="24" customHeight="1" x14ac:dyDescent="0.2">
      <c r="A43" s="79">
        <f t="shared" si="4"/>
        <v>21</v>
      </c>
      <c r="B43" s="303"/>
      <c r="C43" s="80" t="s">
        <v>727</v>
      </c>
      <c r="D43" s="149" t="s">
        <v>757</v>
      </c>
      <c r="E43" s="80" t="s">
        <v>351</v>
      </c>
      <c r="F43" s="80" t="s">
        <v>356</v>
      </c>
      <c r="G43" s="81">
        <v>63.6</v>
      </c>
      <c r="H43" s="225" t="s">
        <v>227</v>
      </c>
      <c r="I43" s="226">
        <f>VLOOKUP($H43,Leistungswerte!$A$8:$E$68,3,FALSE)</f>
        <v>5</v>
      </c>
      <c r="J43" s="226">
        <f>VLOOKUP($H43,Leistungswerte!$A$8:$E$68,4,FALSE)</f>
        <v>0</v>
      </c>
      <c r="K43" s="226">
        <f>VLOOKUP($H43,Leistungswerte!$A$8:$E$68,5,FALSE)</f>
        <v>0</v>
      </c>
      <c r="L43" s="81">
        <f t="shared" si="14"/>
        <v>12338.4</v>
      </c>
      <c r="M43" s="227">
        <f>VLOOKUP($H43,Leistungswerte!$A$8:$O$68,$P$2,FALSE)</f>
        <v>0</v>
      </c>
      <c r="N43" s="82">
        <f t="shared" si="15"/>
        <v>0</v>
      </c>
      <c r="O43" s="78">
        <f t="shared" si="16"/>
        <v>0</v>
      </c>
      <c r="P43" s="228">
        <f t="shared" ca="1" si="3"/>
        <v>0</v>
      </c>
      <c r="Q43" s="83">
        <f t="shared" ca="1" si="17"/>
        <v>0</v>
      </c>
    </row>
    <row r="44" spans="1:17" ht="24" customHeight="1" x14ac:dyDescent="0.2">
      <c r="A44" s="79">
        <f t="shared" si="4"/>
        <v>22</v>
      </c>
      <c r="B44" s="303"/>
      <c r="C44" s="80" t="s">
        <v>727</v>
      </c>
      <c r="D44" s="149" t="s">
        <v>758</v>
      </c>
      <c r="E44" s="80" t="s">
        <v>351</v>
      </c>
      <c r="F44" s="80" t="s">
        <v>356</v>
      </c>
      <c r="G44" s="81">
        <v>99.55</v>
      </c>
      <c r="H44" s="225" t="s">
        <v>227</v>
      </c>
      <c r="I44" s="226">
        <f>VLOOKUP($H44,Leistungswerte!$A$8:$E$68,3,FALSE)</f>
        <v>5</v>
      </c>
      <c r="J44" s="226">
        <f>VLOOKUP($H44,Leistungswerte!$A$8:$E$68,4,FALSE)</f>
        <v>0</v>
      </c>
      <c r="K44" s="226">
        <f>VLOOKUP($H44,Leistungswerte!$A$8:$E$68,5,FALSE)</f>
        <v>0</v>
      </c>
      <c r="L44" s="81">
        <f t="shared" si="14"/>
        <v>19312.7</v>
      </c>
      <c r="M44" s="227">
        <f>VLOOKUP($H44,Leistungswerte!$A$8:$O$68,$P$2,FALSE)</f>
        <v>0</v>
      </c>
      <c r="N44" s="82">
        <f t="shared" si="15"/>
        <v>0</v>
      </c>
      <c r="O44" s="78">
        <f t="shared" si="16"/>
        <v>0</v>
      </c>
      <c r="P44" s="228">
        <f t="shared" ca="1" si="3"/>
        <v>0</v>
      </c>
      <c r="Q44" s="83">
        <f t="shared" ca="1" si="17"/>
        <v>0</v>
      </c>
    </row>
    <row r="45" spans="1:17" ht="24" customHeight="1" x14ac:dyDescent="0.2">
      <c r="A45" s="79">
        <f t="shared" si="4"/>
        <v>23</v>
      </c>
      <c r="B45" s="303"/>
      <c r="C45" s="80" t="s">
        <v>727</v>
      </c>
      <c r="D45" s="149" t="s">
        <v>759</v>
      </c>
      <c r="E45" s="80" t="s">
        <v>348</v>
      </c>
      <c r="F45" s="80" t="s">
        <v>320</v>
      </c>
      <c r="G45" s="81">
        <v>15.88</v>
      </c>
      <c r="H45" s="225" t="s">
        <v>233</v>
      </c>
      <c r="I45" s="226">
        <f>VLOOKUP($H45,Leistungswerte!$A$8:$E$68,3,FALSE)</f>
        <v>5</v>
      </c>
      <c r="J45" s="226">
        <f>VLOOKUP($H45,Leistungswerte!$A$8:$E$68,4,FALSE)</f>
        <v>0</v>
      </c>
      <c r="K45" s="226">
        <f>VLOOKUP($H45,Leistungswerte!$A$8:$E$68,5,FALSE)</f>
        <v>0</v>
      </c>
      <c r="L45" s="81">
        <f t="shared" si="14"/>
        <v>3080.7200000000003</v>
      </c>
      <c r="M45" s="227">
        <f>VLOOKUP($H45,Leistungswerte!$A$8:$O$68,$P$2,FALSE)</f>
        <v>0</v>
      </c>
      <c r="N45" s="82">
        <f t="shared" si="15"/>
        <v>0</v>
      </c>
      <c r="O45" s="78">
        <f t="shared" si="16"/>
        <v>0</v>
      </c>
      <c r="P45" s="228">
        <f t="shared" ca="1" si="3"/>
        <v>0</v>
      </c>
      <c r="Q45" s="83">
        <f t="shared" ca="1" si="17"/>
        <v>0</v>
      </c>
    </row>
    <row r="46" spans="1:17" ht="24" customHeight="1" x14ac:dyDescent="0.2">
      <c r="A46" s="79">
        <f t="shared" si="4"/>
        <v>24</v>
      </c>
      <c r="B46" s="303"/>
      <c r="C46" s="80" t="s">
        <v>727</v>
      </c>
      <c r="D46" s="149" t="s">
        <v>760</v>
      </c>
      <c r="E46" s="80" t="s">
        <v>348</v>
      </c>
      <c r="F46" s="80" t="s">
        <v>320</v>
      </c>
      <c r="G46" s="81">
        <v>10.32</v>
      </c>
      <c r="H46" s="225" t="s">
        <v>233</v>
      </c>
      <c r="I46" s="226">
        <f>VLOOKUP($H46,Leistungswerte!$A$8:$E$68,3,FALSE)</f>
        <v>5</v>
      </c>
      <c r="J46" s="226">
        <f>VLOOKUP($H46,Leistungswerte!$A$8:$E$68,4,FALSE)</f>
        <v>0</v>
      </c>
      <c r="K46" s="226">
        <f>VLOOKUP($H46,Leistungswerte!$A$8:$E$68,5,FALSE)</f>
        <v>0</v>
      </c>
      <c r="L46" s="81">
        <f t="shared" si="14"/>
        <v>2002.0800000000002</v>
      </c>
      <c r="M46" s="227">
        <f>VLOOKUP($H46,Leistungswerte!$A$8:$O$68,$P$2,FALSE)</f>
        <v>0</v>
      </c>
      <c r="N46" s="82">
        <f t="shared" si="15"/>
        <v>0</v>
      </c>
      <c r="O46" s="78">
        <f t="shared" si="16"/>
        <v>0</v>
      </c>
      <c r="P46" s="228">
        <f t="shared" ca="1" si="3"/>
        <v>0</v>
      </c>
      <c r="Q46" s="83">
        <f t="shared" ca="1" si="17"/>
        <v>0</v>
      </c>
    </row>
    <row r="47" spans="1:17" ht="24" customHeight="1" x14ac:dyDescent="0.2">
      <c r="A47" s="79">
        <f t="shared" si="4"/>
        <v>25</v>
      </c>
      <c r="B47" s="303"/>
      <c r="C47" s="80" t="s">
        <v>727</v>
      </c>
      <c r="D47" s="149" t="s">
        <v>761</v>
      </c>
      <c r="E47" s="80" t="s">
        <v>348</v>
      </c>
      <c r="F47" s="80" t="s">
        <v>320</v>
      </c>
      <c r="G47" s="81">
        <v>7.98</v>
      </c>
      <c r="H47" s="225" t="s">
        <v>233</v>
      </c>
      <c r="I47" s="226">
        <f>VLOOKUP($H47,Leistungswerte!$A$8:$E$68,3,FALSE)</f>
        <v>5</v>
      </c>
      <c r="J47" s="226">
        <f>VLOOKUP($H47,Leistungswerte!$A$8:$E$68,4,FALSE)</f>
        <v>0</v>
      </c>
      <c r="K47" s="226">
        <f>VLOOKUP($H47,Leistungswerte!$A$8:$E$68,5,FALSE)</f>
        <v>0</v>
      </c>
      <c r="L47" s="81">
        <f t="shared" si="14"/>
        <v>1548.1200000000001</v>
      </c>
      <c r="M47" s="227">
        <f>VLOOKUP($H47,Leistungswerte!$A$8:$O$68,$P$2,FALSE)</f>
        <v>0</v>
      </c>
      <c r="N47" s="82">
        <f t="shared" si="15"/>
        <v>0</v>
      </c>
      <c r="O47" s="78">
        <f t="shared" si="16"/>
        <v>0</v>
      </c>
      <c r="P47" s="228">
        <f t="shared" ca="1" si="3"/>
        <v>0</v>
      </c>
      <c r="Q47" s="83">
        <f t="shared" ca="1" si="17"/>
        <v>0</v>
      </c>
    </row>
    <row r="48" spans="1:17" ht="24" customHeight="1" x14ac:dyDescent="0.2">
      <c r="A48" s="79">
        <f t="shared" si="4"/>
        <v>26</v>
      </c>
      <c r="B48" s="303"/>
      <c r="C48" s="80" t="s">
        <v>727</v>
      </c>
      <c r="D48" s="149" t="s">
        <v>762</v>
      </c>
      <c r="E48" s="80" t="s">
        <v>348</v>
      </c>
      <c r="F48" s="80" t="s">
        <v>320</v>
      </c>
      <c r="G48" s="81">
        <v>9.32</v>
      </c>
      <c r="H48" s="225" t="s">
        <v>233</v>
      </c>
      <c r="I48" s="226">
        <f>VLOOKUP($H48,Leistungswerte!$A$8:$E$68,3,FALSE)</f>
        <v>5</v>
      </c>
      <c r="J48" s="226">
        <f>VLOOKUP($H48,Leistungswerte!$A$8:$E$68,4,FALSE)</f>
        <v>0</v>
      </c>
      <c r="K48" s="226">
        <f>VLOOKUP($H48,Leistungswerte!$A$8:$E$68,5,FALSE)</f>
        <v>0</v>
      </c>
      <c r="L48" s="81">
        <f t="shared" si="14"/>
        <v>1808.0800000000002</v>
      </c>
      <c r="M48" s="227">
        <f>VLOOKUP($H48,Leistungswerte!$A$8:$O$68,$P$2,FALSE)</f>
        <v>0</v>
      </c>
      <c r="N48" s="82">
        <f t="shared" si="15"/>
        <v>0</v>
      </c>
      <c r="O48" s="78">
        <f t="shared" si="16"/>
        <v>0</v>
      </c>
      <c r="P48" s="228">
        <f t="shared" ca="1" si="3"/>
        <v>0</v>
      </c>
      <c r="Q48" s="83">
        <f t="shared" ca="1" si="17"/>
        <v>0</v>
      </c>
    </row>
    <row r="49" spans="1:17" ht="24" customHeight="1" x14ac:dyDescent="0.2">
      <c r="A49" s="79">
        <f t="shared" si="4"/>
        <v>27</v>
      </c>
      <c r="B49" s="303"/>
      <c r="C49" s="80" t="s">
        <v>727</v>
      </c>
      <c r="D49" s="149" t="s">
        <v>763</v>
      </c>
      <c r="E49" s="80" t="s">
        <v>764</v>
      </c>
      <c r="F49" s="80" t="s">
        <v>356</v>
      </c>
      <c r="G49" s="81">
        <v>20.6</v>
      </c>
      <c r="H49" s="225" t="s">
        <v>257</v>
      </c>
      <c r="I49" s="226">
        <f>VLOOKUP($H49,Leistungswerte!$A$8:$E$68,3,FALSE)</f>
        <v>2</v>
      </c>
      <c r="J49" s="226">
        <f>VLOOKUP($H49,Leistungswerte!$A$8:$E$68,4,FALSE)</f>
        <v>0</v>
      </c>
      <c r="K49" s="226">
        <f>VLOOKUP($H49,Leistungswerte!$A$8:$E$68,5,FALSE)</f>
        <v>0</v>
      </c>
      <c r="L49" s="81">
        <f t="shared" si="14"/>
        <v>1598.56</v>
      </c>
      <c r="M49" s="227">
        <f>VLOOKUP($H49,Leistungswerte!$A$8:$O$68,$P$2,FALSE)</f>
        <v>0</v>
      </c>
      <c r="N49" s="82">
        <f t="shared" si="15"/>
        <v>0</v>
      </c>
      <c r="O49" s="78">
        <f t="shared" si="16"/>
        <v>0</v>
      </c>
      <c r="P49" s="228">
        <f t="shared" ca="1" si="3"/>
        <v>0</v>
      </c>
      <c r="Q49" s="83">
        <f t="shared" ca="1" si="17"/>
        <v>0</v>
      </c>
    </row>
    <row r="50" spans="1:17" ht="24" customHeight="1" x14ac:dyDescent="0.2">
      <c r="A50" s="79">
        <f t="shared" si="4"/>
        <v>28</v>
      </c>
      <c r="B50" s="303"/>
      <c r="C50" s="80" t="s">
        <v>727</v>
      </c>
      <c r="D50" s="149" t="s">
        <v>765</v>
      </c>
      <c r="E50" s="80" t="s">
        <v>764</v>
      </c>
      <c r="F50" s="80" t="s">
        <v>356</v>
      </c>
      <c r="G50" s="81">
        <v>6.46</v>
      </c>
      <c r="H50" s="225" t="s">
        <v>257</v>
      </c>
      <c r="I50" s="226">
        <f>VLOOKUP($H50,Leistungswerte!$A$8:$E$68,3,FALSE)</f>
        <v>2</v>
      </c>
      <c r="J50" s="226">
        <f>VLOOKUP($H50,Leistungswerte!$A$8:$E$68,4,FALSE)</f>
        <v>0</v>
      </c>
      <c r="K50" s="226">
        <f>VLOOKUP($H50,Leistungswerte!$A$8:$E$68,5,FALSE)</f>
        <v>0</v>
      </c>
      <c r="L50" s="81">
        <f t="shared" si="14"/>
        <v>501.29599999999994</v>
      </c>
      <c r="M50" s="227">
        <f>VLOOKUP($H50,Leistungswerte!$A$8:$O$68,$P$2,FALSE)</f>
        <v>0</v>
      </c>
      <c r="N50" s="82">
        <f t="shared" si="15"/>
        <v>0</v>
      </c>
      <c r="O50" s="78">
        <f t="shared" si="16"/>
        <v>0</v>
      </c>
      <c r="P50" s="228">
        <f t="shared" ca="1" si="3"/>
        <v>0</v>
      </c>
      <c r="Q50" s="83">
        <f t="shared" ca="1" si="17"/>
        <v>0</v>
      </c>
    </row>
    <row r="51" spans="1:17" ht="24" customHeight="1" x14ac:dyDescent="0.2">
      <c r="A51" s="79">
        <f t="shared" si="4"/>
        <v>29</v>
      </c>
      <c r="B51" s="303"/>
      <c r="C51" s="80" t="s">
        <v>727</v>
      </c>
      <c r="D51" s="149" t="s">
        <v>766</v>
      </c>
      <c r="E51" s="80" t="s">
        <v>767</v>
      </c>
      <c r="F51" s="80" t="s">
        <v>320</v>
      </c>
      <c r="G51" s="81">
        <v>8.8000000000000007</v>
      </c>
      <c r="H51" s="225" t="s">
        <v>232</v>
      </c>
      <c r="I51" s="226">
        <f>VLOOKUP($H51,Leistungswerte!$A$8:$E$68,3,FALSE)</f>
        <v>5</v>
      </c>
      <c r="J51" s="226">
        <f>VLOOKUP($H51,Leistungswerte!$A$8:$E$68,4,FALSE)</f>
        <v>0</v>
      </c>
      <c r="K51" s="226">
        <f>VLOOKUP($H51,Leistungswerte!$A$8:$E$68,5,FALSE)</f>
        <v>0</v>
      </c>
      <c r="L51" s="81">
        <f t="shared" si="14"/>
        <v>1707.2</v>
      </c>
      <c r="M51" s="227">
        <f>VLOOKUP($H51,Leistungswerte!$A$8:$O$68,$P$2,FALSE)</f>
        <v>0</v>
      </c>
      <c r="N51" s="82">
        <f t="shared" si="15"/>
        <v>0</v>
      </c>
      <c r="O51" s="78">
        <f t="shared" si="16"/>
        <v>0</v>
      </c>
      <c r="P51" s="228">
        <f t="shared" ca="1" si="3"/>
        <v>0</v>
      </c>
      <c r="Q51" s="83">
        <f t="shared" ca="1" si="17"/>
        <v>0</v>
      </c>
    </row>
    <row r="52" spans="1:17" ht="24" customHeight="1" x14ac:dyDescent="0.2">
      <c r="A52" s="79">
        <f t="shared" si="4"/>
        <v>30</v>
      </c>
      <c r="B52" s="303"/>
      <c r="C52" s="80" t="s">
        <v>727</v>
      </c>
      <c r="D52" s="149" t="s">
        <v>768</v>
      </c>
      <c r="E52" s="80" t="s">
        <v>637</v>
      </c>
      <c r="F52" s="80" t="s">
        <v>320</v>
      </c>
      <c r="G52" s="81">
        <v>4.8499999999999996</v>
      </c>
      <c r="H52" s="225" t="s">
        <v>269</v>
      </c>
      <c r="I52" s="226">
        <f>VLOOKUP($H52,Leistungswerte!$A$8:$E$68,3,FALSE)</f>
        <v>0</v>
      </c>
      <c r="J52" s="226">
        <f>VLOOKUP($H52,Leistungswerte!$A$8:$E$68,4,FALSE)</f>
        <v>0</v>
      </c>
      <c r="K52" s="226">
        <f>VLOOKUP($H52,Leistungswerte!$A$8:$E$68,5,FALSE)</f>
        <v>0</v>
      </c>
      <c r="L52" s="81">
        <f t="shared" si="14"/>
        <v>0</v>
      </c>
      <c r="M52" s="227">
        <f>VLOOKUP($H52,Leistungswerte!$A$8:$O$68,$P$2,FALSE)</f>
        <v>0</v>
      </c>
      <c r="N52" s="82">
        <f t="shared" si="15"/>
        <v>0</v>
      </c>
      <c r="O52" s="78">
        <f t="shared" si="16"/>
        <v>0</v>
      </c>
      <c r="P52" s="228">
        <f t="shared" ca="1" si="3"/>
        <v>0</v>
      </c>
      <c r="Q52" s="83">
        <f t="shared" ca="1" si="17"/>
        <v>0</v>
      </c>
    </row>
    <row r="53" spans="1:17" ht="3.75" customHeight="1" thickBot="1" x14ac:dyDescent="0.25">
      <c r="A53" s="84"/>
      <c r="B53" s="85"/>
      <c r="C53" s="85"/>
      <c r="D53" s="85"/>
      <c r="E53" s="85"/>
      <c r="F53" s="85"/>
      <c r="G53" s="86"/>
      <c r="H53" s="87"/>
      <c r="I53" s="88"/>
      <c r="J53" s="88"/>
      <c r="K53" s="88"/>
      <c r="L53" s="86"/>
      <c r="M53" s="89"/>
      <c r="N53" s="85"/>
      <c r="O53" s="90"/>
      <c r="P53" s="91"/>
      <c r="Q53" s="92"/>
    </row>
    <row r="54" spans="1:17" s="44" customFormat="1" ht="25.5" customHeight="1" thickBot="1" x14ac:dyDescent="0.25">
      <c r="A54" s="38" t="s">
        <v>324</v>
      </c>
      <c r="B54" s="93"/>
      <c r="C54" s="93"/>
      <c r="D54" s="93"/>
      <c r="E54" s="93"/>
      <c r="F54" s="94"/>
      <c r="G54" s="95">
        <f>SUBTOTAL(9,G23:G53)</f>
        <v>1040.71</v>
      </c>
      <c r="H54" s="96"/>
      <c r="I54" s="97"/>
      <c r="J54" s="97"/>
      <c r="K54" s="97"/>
      <c r="L54" s="95">
        <f>SUBTOTAL(9,L23:L53)</f>
        <v>151185.36399999997</v>
      </c>
      <c r="M54" s="98" t="e">
        <f>L54/O54</f>
        <v>#DIV/0!</v>
      </c>
      <c r="N54" s="93"/>
      <c r="O54" s="99">
        <f>SUBTOTAL(9,O23:O53)</f>
        <v>0</v>
      </c>
      <c r="P54" s="100"/>
      <c r="Q54" s="200">
        <f ca="1">SUBTOTAL(9,Q23:Q53)</f>
        <v>0</v>
      </c>
    </row>
    <row r="56" spans="1:17" ht="13.5" thickBot="1" x14ac:dyDescent="0.25"/>
    <row r="57" spans="1:17" s="56" customFormat="1" x14ac:dyDescent="0.2">
      <c r="A57" s="48" t="s">
        <v>4</v>
      </c>
      <c r="B57" s="49"/>
      <c r="C57" s="49" t="s">
        <v>289</v>
      </c>
      <c r="D57" s="49" t="s">
        <v>291</v>
      </c>
      <c r="E57" s="50" t="s">
        <v>292</v>
      </c>
      <c r="F57" s="50" t="s">
        <v>293</v>
      </c>
      <c r="G57" s="51" t="s">
        <v>294</v>
      </c>
      <c r="H57" s="50" t="s">
        <v>295</v>
      </c>
      <c r="I57" s="423" t="s">
        <v>296</v>
      </c>
      <c r="J57" s="423"/>
      <c r="K57" s="423"/>
      <c r="L57" s="51" t="s">
        <v>297</v>
      </c>
      <c r="M57" s="52" t="s">
        <v>298</v>
      </c>
      <c r="N57" s="50" t="s">
        <v>299</v>
      </c>
      <c r="O57" s="53" t="s">
        <v>300</v>
      </c>
      <c r="P57" s="54" t="s">
        <v>301</v>
      </c>
      <c r="Q57" s="55" t="s">
        <v>302</v>
      </c>
    </row>
    <row r="58" spans="1:17" s="56" customFormat="1" ht="25.5" customHeight="1" thickBot="1" x14ac:dyDescent="0.25">
      <c r="A58" s="57"/>
      <c r="B58" s="58"/>
      <c r="C58" s="58"/>
      <c r="D58" s="58"/>
      <c r="E58" s="59" t="s">
        <v>303</v>
      </c>
      <c r="F58" s="59"/>
      <c r="G58" s="60" t="s">
        <v>304</v>
      </c>
      <c r="H58" s="59"/>
      <c r="I58" s="61" t="s">
        <v>186</v>
      </c>
      <c r="J58" s="61" t="s">
        <v>187</v>
      </c>
      <c r="K58" s="61" t="s">
        <v>188</v>
      </c>
      <c r="L58" s="60" t="s">
        <v>305</v>
      </c>
      <c r="M58" s="62" t="s">
        <v>306</v>
      </c>
      <c r="N58" s="59" t="s">
        <v>307</v>
      </c>
      <c r="O58" s="63" t="s">
        <v>308</v>
      </c>
      <c r="P58" s="64" t="s">
        <v>309</v>
      </c>
      <c r="Q58" s="65" t="s">
        <v>310</v>
      </c>
    </row>
    <row r="59" spans="1:17" ht="3.75" customHeight="1" x14ac:dyDescent="0.2">
      <c r="A59" s="66" t="s">
        <v>311</v>
      </c>
      <c r="B59" s="67"/>
      <c r="C59" s="67" t="s">
        <v>311</v>
      </c>
      <c r="D59" s="67" t="s">
        <v>311</v>
      </c>
      <c r="E59" s="67" t="s">
        <v>311</v>
      </c>
      <c r="F59" s="67" t="s">
        <v>311</v>
      </c>
      <c r="G59" s="68" t="s">
        <v>311</v>
      </c>
      <c r="H59" s="69" t="s">
        <v>311</v>
      </c>
      <c r="I59" s="70" t="s">
        <v>311</v>
      </c>
      <c r="J59" s="70" t="s">
        <v>311</v>
      </c>
      <c r="K59" s="70" t="s">
        <v>311</v>
      </c>
      <c r="L59" s="68" t="s">
        <v>311</v>
      </c>
      <c r="M59" s="71" t="s">
        <v>311</v>
      </c>
      <c r="N59" s="72" t="s">
        <v>311</v>
      </c>
      <c r="O59" s="73" t="s">
        <v>311</v>
      </c>
      <c r="P59" s="74" t="s">
        <v>311</v>
      </c>
      <c r="Q59" s="75" t="s">
        <v>311</v>
      </c>
    </row>
    <row r="60" spans="1:17" ht="24" customHeight="1" x14ac:dyDescent="0.2">
      <c r="A60" s="79">
        <f>A52+1</f>
        <v>31</v>
      </c>
      <c r="B60" s="80"/>
      <c r="C60" s="80"/>
      <c r="D60" s="80"/>
      <c r="E60" s="80" t="s">
        <v>620</v>
      </c>
      <c r="F60" s="80"/>
      <c r="G60" s="81">
        <f>IF($O$5="JA",SUM(G23:G53),0)</f>
        <v>1040.71</v>
      </c>
      <c r="H60" s="76" t="s">
        <v>265</v>
      </c>
      <c r="I60" s="226">
        <f>VLOOKUP($H60,Leistungswerte!$A$8:$E$68,3,FALSE)</f>
        <v>0</v>
      </c>
      <c r="J60" s="226">
        <f>VLOOKUP($H60,Leistungswerte!$A$8:$E$68,4,FALSE)</f>
        <v>0</v>
      </c>
      <c r="K60" s="226">
        <f>VLOOKUP($H60,Leistungswerte!$A$8:$E$68,5,FALSE)</f>
        <v>1</v>
      </c>
      <c r="L60" s="81">
        <f t="shared" ref="L60" si="18">($G$5/$G$6*I60+J60*12+K60)*G60</f>
        <v>1040.71</v>
      </c>
      <c r="M60" s="227">
        <f>VLOOKUP($H60,Leistungswerte!$A$8:$O$68,$P$2,FALSE)</f>
        <v>0</v>
      </c>
      <c r="N60" s="82">
        <f t="shared" ref="N60" si="19">IF(M60&lt;&gt;0,G60/M60/24,0)</f>
        <v>0</v>
      </c>
      <c r="O60" s="78">
        <f t="shared" ref="O60" si="20">IF(M60&lt;&gt;0,L60/M60,0)</f>
        <v>0</v>
      </c>
      <c r="P60" s="228">
        <f t="shared" ref="P60" ca="1" si="21">SVS_UR</f>
        <v>0</v>
      </c>
      <c r="Q60" s="83">
        <f t="shared" ref="Q60" ca="1" si="22">O60*P60</f>
        <v>0</v>
      </c>
    </row>
    <row r="61" spans="1:17" ht="3.75" customHeight="1" thickBot="1" x14ac:dyDescent="0.25">
      <c r="A61" s="101"/>
      <c r="B61" s="102"/>
      <c r="C61" s="102"/>
      <c r="D61" s="102"/>
      <c r="E61" s="102"/>
      <c r="F61" s="102"/>
      <c r="G61" s="103"/>
      <c r="H61" s="104"/>
      <c r="I61" s="105"/>
      <c r="J61" s="105"/>
      <c r="K61" s="105"/>
      <c r="L61" s="103"/>
      <c r="M61" s="106"/>
      <c r="N61" s="102"/>
      <c r="O61" s="107"/>
      <c r="P61" s="108"/>
      <c r="Q61" s="109"/>
    </row>
    <row r="62" spans="1:17" s="44" customFormat="1" ht="25.5" customHeight="1" thickBot="1" x14ac:dyDescent="0.25">
      <c r="A62" s="38" t="s">
        <v>623</v>
      </c>
      <c r="B62" s="93"/>
      <c r="C62" s="93"/>
      <c r="D62" s="93"/>
      <c r="E62" s="93"/>
      <c r="F62" s="94"/>
      <c r="G62" s="95">
        <f>SUM(G60:G61)</f>
        <v>1040.71</v>
      </c>
      <c r="H62" s="96"/>
      <c r="I62" s="97"/>
      <c r="J62" s="97"/>
      <c r="K62" s="97"/>
      <c r="L62" s="95">
        <f>SUM(L60:L61)</f>
        <v>1040.71</v>
      </c>
      <c r="M62" s="98" t="e">
        <f>L62/O62</f>
        <v>#DIV/0!</v>
      </c>
      <c r="N62" s="93"/>
      <c r="O62" s="99">
        <f>SUM(O60:O61)</f>
        <v>0</v>
      </c>
      <c r="P62" s="100"/>
      <c r="Q62" s="200">
        <f ca="1">SUM(Q60:Q61)</f>
        <v>0</v>
      </c>
    </row>
    <row r="64" spans="1:17" ht="13.5" thickBot="1" x14ac:dyDescent="0.25"/>
    <row r="65" spans="1:17" s="40" customFormat="1" ht="25.5" customHeight="1" thickBot="1" x14ac:dyDescent="0.25">
      <c r="E65" s="433" t="s">
        <v>769</v>
      </c>
      <c r="F65" s="434"/>
      <c r="G65" s="434"/>
      <c r="H65" s="434"/>
      <c r="I65" s="434"/>
      <c r="J65" s="434"/>
      <c r="K65" s="434"/>
      <c r="L65" s="435"/>
      <c r="M65" s="41"/>
      <c r="N65" s="41"/>
      <c r="O65" s="41"/>
      <c r="P65" s="41"/>
      <c r="Q65" s="41"/>
    </row>
    <row r="66" spans="1:17" ht="6" customHeight="1" thickBot="1" x14ac:dyDescent="0.25"/>
    <row r="67" spans="1:17" s="56" customFormat="1" x14ac:dyDescent="0.2">
      <c r="A67" s="48" t="s">
        <v>4</v>
      </c>
      <c r="B67" s="49" t="s">
        <v>289</v>
      </c>
      <c r="C67" s="49" t="s">
        <v>289</v>
      </c>
      <c r="D67" s="49" t="s">
        <v>291</v>
      </c>
      <c r="E67" s="50" t="s">
        <v>292</v>
      </c>
      <c r="F67" s="50" t="s">
        <v>293</v>
      </c>
      <c r="G67" s="51" t="s">
        <v>294</v>
      </c>
      <c r="H67" s="50" t="s">
        <v>295</v>
      </c>
      <c r="I67" s="423" t="s">
        <v>296</v>
      </c>
      <c r="J67" s="423"/>
      <c r="K67" s="423"/>
      <c r="L67" s="51" t="s">
        <v>297</v>
      </c>
      <c r="M67" s="52" t="s">
        <v>298</v>
      </c>
      <c r="N67" s="50" t="s">
        <v>299</v>
      </c>
      <c r="O67" s="53" t="s">
        <v>300</v>
      </c>
      <c r="P67" s="54" t="s">
        <v>301</v>
      </c>
      <c r="Q67" s="55" t="s">
        <v>302</v>
      </c>
    </row>
    <row r="68" spans="1:17" s="56" customFormat="1" ht="25.5" customHeight="1" thickBot="1" x14ac:dyDescent="0.25">
      <c r="A68" s="16"/>
      <c r="B68" s="17"/>
      <c r="C68" s="17"/>
      <c r="D68" s="17"/>
      <c r="E68" s="18" t="s">
        <v>303</v>
      </c>
      <c r="F68" s="18"/>
      <c r="G68" s="19" t="s">
        <v>304</v>
      </c>
      <c r="H68" s="18"/>
      <c r="I68" s="20" t="s">
        <v>186</v>
      </c>
      <c r="J68" s="20" t="s">
        <v>187</v>
      </c>
      <c r="K68" s="20" t="s">
        <v>188</v>
      </c>
      <c r="L68" s="19" t="s">
        <v>305</v>
      </c>
      <c r="M68" s="21" t="s">
        <v>306</v>
      </c>
      <c r="N68" s="18" t="s">
        <v>307</v>
      </c>
      <c r="O68" s="22" t="s">
        <v>308</v>
      </c>
      <c r="P68" s="23" t="s">
        <v>309</v>
      </c>
      <c r="Q68" s="24" t="s">
        <v>310</v>
      </c>
    </row>
    <row r="69" spans="1:17" ht="3.75" customHeight="1" x14ac:dyDescent="0.2">
      <c r="A69" s="66" t="s">
        <v>311</v>
      </c>
      <c r="B69" s="67" t="s">
        <v>311</v>
      </c>
      <c r="C69" s="67"/>
      <c r="D69" s="67" t="s">
        <v>311</v>
      </c>
      <c r="E69" s="67" t="s">
        <v>311</v>
      </c>
      <c r="F69" s="67" t="s">
        <v>311</v>
      </c>
      <c r="G69" s="68" t="s">
        <v>311</v>
      </c>
      <c r="H69" s="69" t="s">
        <v>311</v>
      </c>
      <c r="I69" s="70" t="s">
        <v>311</v>
      </c>
      <c r="J69" s="70" t="s">
        <v>311</v>
      </c>
      <c r="K69" s="70" t="s">
        <v>311</v>
      </c>
      <c r="L69" s="68" t="s">
        <v>311</v>
      </c>
      <c r="M69" s="71" t="s">
        <v>311</v>
      </c>
      <c r="N69" s="72" t="s">
        <v>311</v>
      </c>
      <c r="O69" s="73" t="s">
        <v>311</v>
      </c>
      <c r="P69" s="74" t="s">
        <v>311</v>
      </c>
      <c r="Q69" s="75" t="s">
        <v>311</v>
      </c>
    </row>
    <row r="70" spans="1:17" ht="24" customHeight="1" x14ac:dyDescent="0.2">
      <c r="A70" s="79">
        <v>1</v>
      </c>
      <c r="B70" s="80"/>
      <c r="C70" s="80" t="s">
        <v>727</v>
      </c>
      <c r="D70" s="80"/>
      <c r="E70" s="80" t="s">
        <v>728</v>
      </c>
      <c r="F70" s="80" t="s">
        <v>356</v>
      </c>
      <c r="G70" s="81">
        <v>21.51</v>
      </c>
      <c r="H70" s="225" t="s">
        <v>218</v>
      </c>
      <c r="I70" s="226">
        <f>VLOOKUP($H70,Leistungswerte!$A$8:$E$68,3,FALSE)</f>
        <v>2</v>
      </c>
      <c r="J70" s="226">
        <f>VLOOKUP($H70,Leistungswerte!$A$8:$E$68,4,FALSE)</f>
        <v>0</v>
      </c>
      <c r="K70" s="226">
        <f>VLOOKUP($H70,Leistungswerte!$A$8:$E$68,5,FALSE)</f>
        <v>0</v>
      </c>
      <c r="L70" s="81">
        <f t="shared" ref="L70" si="23">($G$5/$G$6*I70+J70*12+K70)*G70</f>
        <v>1669.1759999999999</v>
      </c>
      <c r="M70" s="227">
        <f>VLOOKUP($H70,Leistungswerte!$A$8:$O$68,$P$2,FALSE)</f>
        <v>0</v>
      </c>
      <c r="N70" s="82">
        <f t="shared" ref="N70" si="24">IF(M70&lt;&gt;0,G70/M70/24,0)</f>
        <v>0</v>
      </c>
      <c r="O70" s="78">
        <f t="shared" ref="O70" si="25">IF(M70&lt;&gt;0,L70/M70,0)</f>
        <v>0</v>
      </c>
      <c r="P70" s="228">
        <f t="shared" ref="P70" ca="1" si="26">SVS_UR</f>
        <v>0</v>
      </c>
      <c r="Q70" s="83">
        <f t="shared" ref="Q70" ca="1" si="27">O70*P70</f>
        <v>0</v>
      </c>
    </row>
    <row r="71" spans="1:17" ht="24" customHeight="1" x14ac:dyDescent="0.2">
      <c r="A71" s="79">
        <v>2</v>
      </c>
      <c r="B71" s="80"/>
      <c r="C71" s="80" t="s">
        <v>727</v>
      </c>
      <c r="D71" s="80" t="s">
        <v>729</v>
      </c>
      <c r="E71" s="80" t="s">
        <v>351</v>
      </c>
      <c r="F71" s="80" t="s">
        <v>356</v>
      </c>
      <c r="G71" s="81">
        <v>40.229999999999997</v>
      </c>
      <c r="H71" s="225" t="s">
        <v>225</v>
      </c>
      <c r="I71" s="226">
        <f>VLOOKUP($H71,Leistungswerte!$A$8:$E$68,3,FALSE)</f>
        <v>2</v>
      </c>
      <c r="J71" s="226">
        <f>VLOOKUP($H71,Leistungswerte!$A$8:$E$68,4,FALSE)</f>
        <v>0</v>
      </c>
      <c r="K71" s="226">
        <f>VLOOKUP($H71,Leistungswerte!$A$8:$E$68,5,FALSE)</f>
        <v>0</v>
      </c>
      <c r="L71" s="81">
        <f t="shared" ref="L71:L99" si="28">G71*I71*5</f>
        <v>402.29999999999995</v>
      </c>
      <c r="M71" s="227">
        <f>VLOOKUP($H71,Leistungswerte!$A$8:$O$68,$P$2,FALSE)</f>
        <v>0</v>
      </c>
      <c r="N71" s="82">
        <f t="shared" ref="N71:N99" si="29">IF(M71&lt;&gt;0,G71/M71/24,0)</f>
        <v>0</v>
      </c>
      <c r="O71" s="78">
        <f t="shared" ref="O71:O99" si="30">IF(M71&lt;&gt;0,L71/M71,0)</f>
        <v>0</v>
      </c>
      <c r="P71" s="228">
        <f t="shared" ref="P71:P99" ca="1" si="31">SVS_UR</f>
        <v>0</v>
      </c>
      <c r="Q71" s="83">
        <f t="shared" ref="Q71:Q99" ca="1" si="32">O71*P71</f>
        <v>0</v>
      </c>
    </row>
    <row r="72" spans="1:17" ht="24" customHeight="1" x14ac:dyDescent="0.2">
      <c r="A72" s="79">
        <v>3</v>
      </c>
      <c r="B72" s="80"/>
      <c r="C72" s="80" t="s">
        <v>727</v>
      </c>
      <c r="D72" s="80" t="s">
        <v>730</v>
      </c>
      <c r="E72" s="80" t="s">
        <v>731</v>
      </c>
      <c r="F72" s="80" t="s">
        <v>732</v>
      </c>
      <c r="G72" s="81">
        <v>41.94</v>
      </c>
      <c r="H72" s="225" t="s">
        <v>242</v>
      </c>
      <c r="I72" s="226">
        <f>VLOOKUP($H72,Leistungswerte!$A$8:$E$68,3,FALSE)</f>
        <v>2</v>
      </c>
      <c r="J72" s="226">
        <f>VLOOKUP($H72,Leistungswerte!$A$8:$E$68,4,FALSE)</f>
        <v>0</v>
      </c>
      <c r="K72" s="226">
        <f>VLOOKUP($H72,Leistungswerte!$A$8:$E$68,5,FALSE)</f>
        <v>0</v>
      </c>
      <c r="L72" s="81">
        <f t="shared" si="28"/>
        <v>419.4</v>
      </c>
      <c r="M72" s="227">
        <f>VLOOKUP($H72,Leistungswerte!$A$8:$O$68,$P$2,FALSE)</f>
        <v>0</v>
      </c>
      <c r="N72" s="82">
        <f t="shared" si="29"/>
        <v>0</v>
      </c>
      <c r="O72" s="78">
        <f t="shared" si="30"/>
        <v>0</v>
      </c>
      <c r="P72" s="228">
        <f t="shared" ca="1" si="31"/>
        <v>0</v>
      </c>
      <c r="Q72" s="83">
        <f t="shared" ca="1" si="32"/>
        <v>0</v>
      </c>
    </row>
    <row r="73" spans="1:17" ht="24" customHeight="1" x14ac:dyDescent="0.2">
      <c r="A73" s="79">
        <v>4</v>
      </c>
      <c r="B73" s="80"/>
      <c r="C73" s="80" t="s">
        <v>727</v>
      </c>
      <c r="D73" s="80" t="s">
        <v>733</v>
      </c>
      <c r="E73" s="80" t="s">
        <v>734</v>
      </c>
      <c r="F73" s="80" t="s">
        <v>356</v>
      </c>
      <c r="G73" s="81">
        <v>82.73</v>
      </c>
      <c r="H73" s="225" t="s">
        <v>246</v>
      </c>
      <c r="I73" s="226">
        <f>VLOOKUP($H73,Leistungswerte!$A$8:$E$68,3,FALSE)</f>
        <v>2</v>
      </c>
      <c r="J73" s="226">
        <f>VLOOKUP($H73,Leistungswerte!$A$8:$E$68,4,FALSE)</f>
        <v>0</v>
      </c>
      <c r="K73" s="226">
        <f>VLOOKUP($H73,Leistungswerte!$A$8:$E$68,5,FALSE)</f>
        <v>0</v>
      </c>
      <c r="L73" s="81">
        <f t="shared" si="28"/>
        <v>827.30000000000007</v>
      </c>
      <c r="M73" s="227">
        <f>VLOOKUP($H73,Leistungswerte!$A$8:$O$68,$P$2,FALSE)</f>
        <v>0</v>
      </c>
      <c r="N73" s="82">
        <f t="shared" si="29"/>
        <v>0</v>
      </c>
      <c r="O73" s="78">
        <f t="shared" si="30"/>
        <v>0</v>
      </c>
      <c r="P73" s="228">
        <f t="shared" ca="1" si="31"/>
        <v>0</v>
      </c>
      <c r="Q73" s="83">
        <f t="shared" ca="1" si="32"/>
        <v>0</v>
      </c>
    </row>
    <row r="74" spans="1:17" ht="24" customHeight="1" x14ac:dyDescent="0.2">
      <c r="A74" s="79">
        <v>5</v>
      </c>
      <c r="B74" s="80"/>
      <c r="C74" s="80" t="s">
        <v>727</v>
      </c>
      <c r="D74" s="80" t="s">
        <v>735</v>
      </c>
      <c r="E74" s="80" t="s">
        <v>736</v>
      </c>
      <c r="F74" s="80" t="s">
        <v>356</v>
      </c>
      <c r="G74" s="81">
        <v>41.71</v>
      </c>
      <c r="H74" s="225" t="s">
        <v>218</v>
      </c>
      <c r="I74" s="226">
        <f>VLOOKUP($H74,Leistungswerte!$A$8:$E$68,3,FALSE)</f>
        <v>2</v>
      </c>
      <c r="J74" s="226">
        <f>VLOOKUP($H74,Leistungswerte!$A$8:$E$68,4,FALSE)</f>
        <v>0</v>
      </c>
      <c r="K74" s="226">
        <f>VLOOKUP($H74,Leistungswerte!$A$8:$E$68,5,FALSE)</f>
        <v>0</v>
      </c>
      <c r="L74" s="81">
        <f t="shared" si="28"/>
        <v>417.1</v>
      </c>
      <c r="M74" s="227">
        <f>VLOOKUP($H74,Leistungswerte!$A$8:$O$68,$P$2,FALSE)</f>
        <v>0</v>
      </c>
      <c r="N74" s="82">
        <f t="shared" si="29"/>
        <v>0</v>
      </c>
      <c r="O74" s="78">
        <f t="shared" si="30"/>
        <v>0</v>
      </c>
      <c r="P74" s="228">
        <f t="shared" ca="1" si="31"/>
        <v>0</v>
      </c>
      <c r="Q74" s="83">
        <f t="shared" ca="1" si="32"/>
        <v>0</v>
      </c>
    </row>
    <row r="75" spans="1:17" ht="24" customHeight="1" x14ac:dyDescent="0.2">
      <c r="A75" s="79">
        <v>6</v>
      </c>
      <c r="B75" s="80"/>
      <c r="C75" s="80" t="s">
        <v>727</v>
      </c>
      <c r="D75" s="80" t="s">
        <v>737</v>
      </c>
      <c r="E75" s="80" t="s">
        <v>738</v>
      </c>
      <c r="F75" s="80" t="s">
        <v>344</v>
      </c>
      <c r="G75" s="81">
        <v>67.599999999999994</v>
      </c>
      <c r="H75" s="225" t="s">
        <v>191</v>
      </c>
      <c r="I75" s="226">
        <f>VLOOKUP($H75,Leistungswerte!$A$8:$E$68,3,FALSE)</f>
        <v>2</v>
      </c>
      <c r="J75" s="226">
        <f>VLOOKUP($H75,Leistungswerte!$A$8:$E$68,4,FALSE)</f>
        <v>0</v>
      </c>
      <c r="K75" s="226">
        <f>VLOOKUP($H75,Leistungswerte!$A$8:$E$68,5,FALSE)</f>
        <v>0</v>
      </c>
      <c r="L75" s="81">
        <f t="shared" si="28"/>
        <v>676</v>
      </c>
      <c r="M75" s="227">
        <f>VLOOKUP($H75,Leistungswerte!$A$8:$O$68,$P$2,FALSE)</f>
        <v>0</v>
      </c>
      <c r="N75" s="82">
        <f t="shared" si="29"/>
        <v>0</v>
      </c>
      <c r="O75" s="78">
        <f t="shared" si="30"/>
        <v>0</v>
      </c>
      <c r="P75" s="228">
        <f t="shared" ca="1" si="31"/>
        <v>0</v>
      </c>
      <c r="Q75" s="83">
        <f t="shared" ca="1" si="32"/>
        <v>0</v>
      </c>
    </row>
    <row r="76" spans="1:17" ht="24" customHeight="1" x14ac:dyDescent="0.2">
      <c r="A76" s="79">
        <v>7</v>
      </c>
      <c r="B76" s="80"/>
      <c r="C76" s="80" t="s">
        <v>727</v>
      </c>
      <c r="D76" s="80" t="s">
        <v>739</v>
      </c>
      <c r="E76" s="80" t="s">
        <v>740</v>
      </c>
      <c r="F76" s="80" t="s">
        <v>344</v>
      </c>
      <c r="G76" s="81">
        <v>81.42</v>
      </c>
      <c r="H76" s="225" t="s">
        <v>191</v>
      </c>
      <c r="I76" s="226">
        <f>VLOOKUP($H76,Leistungswerte!$A$8:$E$68,3,FALSE)</f>
        <v>2</v>
      </c>
      <c r="J76" s="226">
        <f>VLOOKUP($H76,Leistungswerte!$A$8:$E$68,4,FALSE)</f>
        <v>0</v>
      </c>
      <c r="K76" s="226">
        <f>VLOOKUP($H76,Leistungswerte!$A$8:$E$68,5,FALSE)</f>
        <v>0</v>
      </c>
      <c r="L76" s="81">
        <f t="shared" si="28"/>
        <v>814.2</v>
      </c>
      <c r="M76" s="227">
        <f>VLOOKUP($H76,Leistungswerte!$A$8:$O$68,$P$2,FALSE)</f>
        <v>0</v>
      </c>
      <c r="N76" s="82">
        <f t="shared" si="29"/>
        <v>0</v>
      </c>
      <c r="O76" s="78">
        <f t="shared" si="30"/>
        <v>0</v>
      </c>
      <c r="P76" s="228">
        <f t="shared" ca="1" si="31"/>
        <v>0</v>
      </c>
      <c r="Q76" s="83">
        <f t="shared" ca="1" si="32"/>
        <v>0</v>
      </c>
    </row>
    <row r="77" spans="1:17" ht="24" customHeight="1" x14ac:dyDescent="0.2">
      <c r="A77" s="79">
        <v>8</v>
      </c>
      <c r="B77" s="80"/>
      <c r="C77" s="80" t="s">
        <v>727</v>
      </c>
      <c r="D77" s="80" t="s">
        <v>741</v>
      </c>
      <c r="E77" s="80" t="s">
        <v>742</v>
      </c>
      <c r="F77" s="80" t="s">
        <v>356</v>
      </c>
      <c r="G77" s="81">
        <v>35.76</v>
      </c>
      <c r="H77" s="225" t="s">
        <v>198</v>
      </c>
      <c r="I77" s="226">
        <f>VLOOKUP($H77,Leistungswerte!$A$8:$E$68,3,FALSE)</f>
        <v>2</v>
      </c>
      <c r="J77" s="226">
        <f>VLOOKUP($H77,Leistungswerte!$A$8:$E$68,4,FALSE)</f>
        <v>0</v>
      </c>
      <c r="K77" s="226">
        <f>VLOOKUP($H77,Leistungswerte!$A$8:$E$68,5,FALSE)</f>
        <v>0</v>
      </c>
      <c r="L77" s="81">
        <f t="shared" si="28"/>
        <v>357.59999999999997</v>
      </c>
      <c r="M77" s="227">
        <f>VLOOKUP($H77,Leistungswerte!$A$8:$O$68,$P$2,FALSE)</f>
        <v>0</v>
      </c>
      <c r="N77" s="82">
        <f t="shared" si="29"/>
        <v>0</v>
      </c>
      <c r="O77" s="78">
        <f t="shared" si="30"/>
        <v>0</v>
      </c>
      <c r="P77" s="228">
        <f t="shared" ca="1" si="31"/>
        <v>0</v>
      </c>
      <c r="Q77" s="83">
        <f t="shared" ca="1" si="32"/>
        <v>0</v>
      </c>
    </row>
    <row r="78" spans="1:17" ht="24" customHeight="1" x14ac:dyDescent="0.2">
      <c r="A78" s="79">
        <v>9</v>
      </c>
      <c r="B78" s="80"/>
      <c r="C78" s="80" t="s">
        <v>727</v>
      </c>
      <c r="D78" s="80"/>
      <c r="E78" s="80" t="s">
        <v>728</v>
      </c>
      <c r="F78" s="80" t="s">
        <v>356</v>
      </c>
      <c r="G78" s="81">
        <v>15.23</v>
      </c>
      <c r="H78" s="225" t="s">
        <v>218</v>
      </c>
      <c r="I78" s="226">
        <f>VLOOKUP($H78,Leistungswerte!$A$8:$E$68,3,FALSE)</f>
        <v>2</v>
      </c>
      <c r="J78" s="226">
        <f>VLOOKUP($H78,Leistungswerte!$A$8:$E$68,4,FALSE)</f>
        <v>0</v>
      </c>
      <c r="K78" s="226">
        <f>VLOOKUP($H78,Leistungswerte!$A$8:$E$68,5,FALSE)</f>
        <v>0</v>
      </c>
      <c r="L78" s="81">
        <f t="shared" si="28"/>
        <v>152.30000000000001</v>
      </c>
      <c r="M78" s="227">
        <f>VLOOKUP($H78,Leistungswerte!$A$8:$O$68,$P$2,FALSE)</f>
        <v>0</v>
      </c>
      <c r="N78" s="82">
        <f t="shared" si="29"/>
        <v>0</v>
      </c>
      <c r="O78" s="78">
        <f t="shared" si="30"/>
        <v>0</v>
      </c>
      <c r="P78" s="228">
        <f t="shared" ca="1" si="31"/>
        <v>0</v>
      </c>
      <c r="Q78" s="83">
        <f t="shared" ca="1" si="32"/>
        <v>0</v>
      </c>
    </row>
    <row r="79" spans="1:17" ht="24" customHeight="1" x14ac:dyDescent="0.2">
      <c r="A79" s="79">
        <v>10</v>
      </c>
      <c r="B79" s="80"/>
      <c r="C79" s="80" t="s">
        <v>727</v>
      </c>
      <c r="D79" s="80" t="s">
        <v>743</v>
      </c>
      <c r="E79" s="80" t="s">
        <v>744</v>
      </c>
      <c r="F79" s="80" t="s">
        <v>344</v>
      </c>
      <c r="G79" s="81">
        <v>38.090000000000003</v>
      </c>
      <c r="H79" s="225" t="s">
        <v>205</v>
      </c>
      <c r="I79" s="226">
        <f>VLOOKUP($H79,Leistungswerte!$A$8:$E$68,3,FALSE)</f>
        <v>2</v>
      </c>
      <c r="J79" s="226">
        <f>VLOOKUP($H79,Leistungswerte!$A$8:$E$68,4,FALSE)</f>
        <v>0</v>
      </c>
      <c r="K79" s="226">
        <f>VLOOKUP($H79,Leistungswerte!$A$8:$E$68,5,FALSE)</f>
        <v>0</v>
      </c>
      <c r="L79" s="81">
        <f t="shared" si="28"/>
        <v>380.90000000000003</v>
      </c>
      <c r="M79" s="227">
        <f>VLOOKUP($H79,Leistungswerte!$A$8:$O$68,$P$2,FALSE)</f>
        <v>0</v>
      </c>
      <c r="N79" s="82">
        <f t="shared" si="29"/>
        <v>0</v>
      </c>
      <c r="O79" s="78">
        <f t="shared" si="30"/>
        <v>0</v>
      </c>
      <c r="P79" s="228">
        <f t="shared" ca="1" si="31"/>
        <v>0</v>
      </c>
      <c r="Q79" s="83">
        <f t="shared" ca="1" si="32"/>
        <v>0</v>
      </c>
    </row>
    <row r="80" spans="1:17" ht="24" customHeight="1" x14ac:dyDescent="0.2">
      <c r="A80" s="79">
        <v>11</v>
      </c>
      <c r="B80" s="80"/>
      <c r="C80" s="80" t="s">
        <v>727</v>
      </c>
      <c r="D80" s="80" t="s">
        <v>745</v>
      </c>
      <c r="E80" s="80" t="s">
        <v>746</v>
      </c>
      <c r="F80" s="80" t="s">
        <v>344</v>
      </c>
      <c r="G80" s="81">
        <v>53.35</v>
      </c>
      <c r="H80" s="225" t="s">
        <v>191</v>
      </c>
      <c r="I80" s="226">
        <f>VLOOKUP($H80,Leistungswerte!$A$8:$E$68,3,FALSE)</f>
        <v>2</v>
      </c>
      <c r="J80" s="226">
        <f>VLOOKUP($H80,Leistungswerte!$A$8:$E$68,4,FALSE)</f>
        <v>0</v>
      </c>
      <c r="K80" s="226">
        <f>VLOOKUP($H80,Leistungswerte!$A$8:$E$68,5,FALSE)</f>
        <v>0</v>
      </c>
      <c r="L80" s="81">
        <f t="shared" si="28"/>
        <v>533.5</v>
      </c>
      <c r="M80" s="227">
        <f>VLOOKUP($H80,Leistungswerte!$A$8:$O$68,$P$2,FALSE)</f>
        <v>0</v>
      </c>
      <c r="N80" s="82">
        <f t="shared" si="29"/>
        <v>0</v>
      </c>
      <c r="O80" s="78">
        <f t="shared" si="30"/>
        <v>0</v>
      </c>
      <c r="P80" s="228">
        <f t="shared" ca="1" si="31"/>
        <v>0</v>
      </c>
      <c r="Q80" s="83">
        <f t="shared" ca="1" si="32"/>
        <v>0</v>
      </c>
    </row>
    <row r="81" spans="1:17" ht="24" customHeight="1" x14ac:dyDescent="0.2">
      <c r="A81" s="79">
        <v>12</v>
      </c>
      <c r="B81" s="80"/>
      <c r="C81" s="80" t="s">
        <v>727</v>
      </c>
      <c r="D81" s="80" t="s">
        <v>747</v>
      </c>
      <c r="E81" s="80" t="s">
        <v>746</v>
      </c>
      <c r="F81" s="80" t="s">
        <v>344</v>
      </c>
      <c r="G81" s="81">
        <v>31.5</v>
      </c>
      <c r="H81" s="225" t="s">
        <v>191</v>
      </c>
      <c r="I81" s="226">
        <f>VLOOKUP($H81,Leistungswerte!$A$8:$E$68,3,FALSE)</f>
        <v>2</v>
      </c>
      <c r="J81" s="226">
        <f>VLOOKUP($H81,Leistungswerte!$A$8:$E$68,4,FALSE)</f>
        <v>0</v>
      </c>
      <c r="K81" s="226">
        <f>VLOOKUP($H81,Leistungswerte!$A$8:$E$68,5,FALSE)</f>
        <v>0</v>
      </c>
      <c r="L81" s="81">
        <f t="shared" si="28"/>
        <v>315</v>
      </c>
      <c r="M81" s="227">
        <f>VLOOKUP($H81,Leistungswerte!$A$8:$O$68,$P$2,FALSE)</f>
        <v>0</v>
      </c>
      <c r="N81" s="82">
        <f t="shared" si="29"/>
        <v>0</v>
      </c>
      <c r="O81" s="78">
        <f t="shared" si="30"/>
        <v>0</v>
      </c>
      <c r="P81" s="228">
        <f t="shared" ca="1" si="31"/>
        <v>0</v>
      </c>
      <c r="Q81" s="83">
        <f t="shared" ca="1" si="32"/>
        <v>0</v>
      </c>
    </row>
    <row r="82" spans="1:17" ht="24" customHeight="1" x14ac:dyDescent="0.2">
      <c r="A82" s="79">
        <v>13</v>
      </c>
      <c r="B82" s="80"/>
      <c r="C82" s="80" t="s">
        <v>727</v>
      </c>
      <c r="D82" s="80" t="s">
        <v>748</v>
      </c>
      <c r="E82" s="80" t="s">
        <v>746</v>
      </c>
      <c r="F82" s="80" t="s">
        <v>344</v>
      </c>
      <c r="G82" s="81">
        <v>13.46</v>
      </c>
      <c r="H82" s="225" t="s">
        <v>191</v>
      </c>
      <c r="I82" s="226">
        <f>VLOOKUP($H82,Leistungswerte!$A$8:$E$68,3,FALSE)</f>
        <v>2</v>
      </c>
      <c r="J82" s="226">
        <f>VLOOKUP($H82,Leistungswerte!$A$8:$E$68,4,FALSE)</f>
        <v>0</v>
      </c>
      <c r="K82" s="226">
        <f>VLOOKUP($H82,Leistungswerte!$A$8:$E$68,5,FALSE)</f>
        <v>0</v>
      </c>
      <c r="L82" s="81">
        <f t="shared" si="28"/>
        <v>134.60000000000002</v>
      </c>
      <c r="M82" s="227">
        <f>VLOOKUP($H82,Leistungswerte!$A$8:$O$68,$P$2,FALSE)</f>
        <v>0</v>
      </c>
      <c r="N82" s="82">
        <f t="shared" si="29"/>
        <v>0</v>
      </c>
      <c r="O82" s="78">
        <f t="shared" si="30"/>
        <v>0</v>
      </c>
      <c r="P82" s="228">
        <f t="shared" ca="1" si="31"/>
        <v>0</v>
      </c>
      <c r="Q82" s="83">
        <f t="shared" ca="1" si="32"/>
        <v>0</v>
      </c>
    </row>
    <row r="83" spans="1:17" ht="24" customHeight="1" x14ac:dyDescent="0.2">
      <c r="A83" s="79">
        <v>14</v>
      </c>
      <c r="B83" s="80"/>
      <c r="C83" s="80" t="s">
        <v>727</v>
      </c>
      <c r="D83" s="80" t="s">
        <v>749</v>
      </c>
      <c r="E83" s="80" t="s">
        <v>746</v>
      </c>
      <c r="F83" s="80" t="s">
        <v>344</v>
      </c>
      <c r="G83" s="81">
        <v>32.590000000000003</v>
      </c>
      <c r="H83" s="225" t="s">
        <v>191</v>
      </c>
      <c r="I83" s="226">
        <f>VLOOKUP($H83,Leistungswerte!$A$8:$E$68,3,FALSE)</f>
        <v>2</v>
      </c>
      <c r="J83" s="226">
        <f>VLOOKUP($H83,Leistungswerte!$A$8:$E$68,4,FALSE)</f>
        <v>0</v>
      </c>
      <c r="K83" s="226">
        <f>VLOOKUP($H83,Leistungswerte!$A$8:$E$68,5,FALSE)</f>
        <v>0</v>
      </c>
      <c r="L83" s="81">
        <f t="shared" si="28"/>
        <v>325.90000000000003</v>
      </c>
      <c r="M83" s="227">
        <f>VLOOKUP($H83,Leistungswerte!$A$8:$O$68,$P$2,FALSE)</f>
        <v>0</v>
      </c>
      <c r="N83" s="82">
        <f t="shared" si="29"/>
        <v>0</v>
      </c>
      <c r="O83" s="78">
        <f t="shared" si="30"/>
        <v>0</v>
      </c>
      <c r="P83" s="228">
        <f t="shared" ca="1" si="31"/>
        <v>0</v>
      </c>
      <c r="Q83" s="83">
        <f t="shared" ca="1" si="32"/>
        <v>0</v>
      </c>
    </row>
    <row r="84" spans="1:17" ht="24" customHeight="1" x14ac:dyDescent="0.2">
      <c r="A84" s="79">
        <v>15</v>
      </c>
      <c r="B84" s="80"/>
      <c r="C84" s="80" t="s">
        <v>727</v>
      </c>
      <c r="D84" s="80" t="s">
        <v>750</v>
      </c>
      <c r="E84" s="80" t="s">
        <v>746</v>
      </c>
      <c r="F84" s="80" t="s">
        <v>344</v>
      </c>
      <c r="G84" s="81">
        <v>33</v>
      </c>
      <c r="H84" s="225" t="s">
        <v>191</v>
      </c>
      <c r="I84" s="226">
        <f>VLOOKUP($H84,Leistungswerte!$A$8:$E$68,3,FALSE)</f>
        <v>2</v>
      </c>
      <c r="J84" s="226">
        <f>VLOOKUP($H84,Leistungswerte!$A$8:$E$68,4,FALSE)</f>
        <v>0</v>
      </c>
      <c r="K84" s="226">
        <f>VLOOKUP($H84,Leistungswerte!$A$8:$E$68,5,FALSE)</f>
        <v>0</v>
      </c>
      <c r="L84" s="81">
        <f t="shared" si="28"/>
        <v>330</v>
      </c>
      <c r="M84" s="227">
        <f>VLOOKUP($H84,Leistungswerte!$A$8:$O$68,$P$2,FALSE)</f>
        <v>0</v>
      </c>
      <c r="N84" s="82">
        <f t="shared" si="29"/>
        <v>0</v>
      </c>
      <c r="O84" s="78">
        <f t="shared" si="30"/>
        <v>0</v>
      </c>
      <c r="P84" s="228">
        <f t="shared" ca="1" si="31"/>
        <v>0</v>
      </c>
      <c r="Q84" s="83">
        <f t="shared" ca="1" si="32"/>
        <v>0</v>
      </c>
    </row>
    <row r="85" spans="1:17" ht="24" customHeight="1" x14ac:dyDescent="0.2">
      <c r="A85" s="79">
        <v>16</v>
      </c>
      <c r="B85" s="80"/>
      <c r="C85" s="80" t="s">
        <v>727</v>
      </c>
      <c r="D85" s="80" t="s">
        <v>751</v>
      </c>
      <c r="E85" s="80" t="s">
        <v>752</v>
      </c>
      <c r="F85" s="80" t="s">
        <v>356</v>
      </c>
      <c r="G85" s="81">
        <v>31.75</v>
      </c>
      <c r="H85" s="225" t="s">
        <v>255</v>
      </c>
      <c r="I85" s="226">
        <f>VLOOKUP($H85,Leistungswerte!$A$8:$E$68,3,FALSE)</f>
        <v>1</v>
      </c>
      <c r="J85" s="226">
        <f>VLOOKUP($H85,Leistungswerte!$A$8:$E$68,4,FALSE)</f>
        <v>0</v>
      </c>
      <c r="K85" s="226">
        <f>VLOOKUP($H85,Leistungswerte!$A$8:$E$68,5,FALSE)</f>
        <v>0</v>
      </c>
      <c r="L85" s="81">
        <f t="shared" si="28"/>
        <v>158.75</v>
      </c>
      <c r="M85" s="227">
        <f>VLOOKUP($H85,Leistungswerte!$A$8:$O$68,$P$2,FALSE)</f>
        <v>0</v>
      </c>
      <c r="N85" s="82">
        <f t="shared" si="29"/>
        <v>0</v>
      </c>
      <c r="O85" s="78">
        <f t="shared" si="30"/>
        <v>0</v>
      </c>
      <c r="P85" s="228">
        <f t="shared" ca="1" si="31"/>
        <v>0</v>
      </c>
      <c r="Q85" s="83">
        <f t="shared" ca="1" si="32"/>
        <v>0</v>
      </c>
    </row>
    <row r="86" spans="1:17" ht="24" customHeight="1" x14ac:dyDescent="0.2">
      <c r="A86" s="79">
        <v>17</v>
      </c>
      <c r="B86" s="80"/>
      <c r="C86" s="80" t="s">
        <v>727</v>
      </c>
      <c r="D86" s="80" t="s">
        <v>753</v>
      </c>
      <c r="E86" s="80" t="s">
        <v>754</v>
      </c>
      <c r="F86" s="80" t="s">
        <v>356</v>
      </c>
      <c r="G86" s="81">
        <v>30.25</v>
      </c>
      <c r="H86" s="225" t="s">
        <v>198</v>
      </c>
      <c r="I86" s="226">
        <f>VLOOKUP($H86,Leistungswerte!$A$8:$E$68,3,FALSE)</f>
        <v>2</v>
      </c>
      <c r="J86" s="226">
        <f>VLOOKUP($H86,Leistungswerte!$A$8:$E$68,4,FALSE)</f>
        <v>0</v>
      </c>
      <c r="K86" s="226">
        <f>VLOOKUP($H86,Leistungswerte!$A$8:$E$68,5,FALSE)</f>
        <v>0</v>
      </c>
      <c r="L86" s="81">
        <f t="shared" si="28"/>
        <v>302.5</v>
      </c>
      <c r="M86" s="227">
        <f>VLOOKUP($H86,Leistungswerte!$A$8:$O$68,$P$2,FALSE)</f>
        <v>0</v>
      </c>
      <c r="N86" s="82">
        <f t="shared" si="29"/>
        <v>0</v>
      </c>
      <c r="O86" s="78">
        <f t="shared" si="30"/>
        <v>0</v>
      </c>
      <c r="P86" s="228">
        <f t="shared" ca="1" si="31"/>
        <v>0</v>
      </c>
      <c r="Q86" s="83">
        <f t="shared" ca="1" si="32"/>
        <v>0</v>
      </c>
    </row>
    <row r="87" spans="1:17" ht="24" customHeight="1" x14ac:dyDescent="0.2">
      <c r="A87" s="79">
        <v>18</v>
      </c>
      <c r="B87" s="80"/>
      <c r="C87" s="80" t="s">
        <v>727</v>
      </c>
      <c r="D87" s="80" t="s">
        <v>753</v>
      </c>
      <c r="E87" s="80" t="s">
        <v>754</v>
      </c>
      <c r="F87" s="80" t="s">
        <v>356</v>
      </c>
      <c r="G87" s="81">
        <v>12.72</v>
      </c>
      <c r="H87" s="225" t="s">
        <v>198</v>
      </c>
      <c r="I87" s="226">
        <f>VLOOKUP($H87,Leistungswerte!$A$8:$E$68,3,FALSE)</f>
        <v>2</v>
      </c>
      <c r="J87" s="226">
        <f>VLOOKUP($H87,Leistungswerte!$A$8:$E$68,4,FALSE)</f>
        <v>0</v>
      </c>
      <c r="K87" s="226">
        <f>VLOOKUP($H87,Leistungswerte!$A$8:$E$68,5,FALSE)</f>
        <v>0</v>
      </c>
      <c r="L87" s="81">
        <f t="shared" si="28"/>
        <v>127.2</v>
      </c>
      <c r="M87" s="227">
        <f>VLOOKUP($H87,Leistungswerte!$A$8:$O$68,$P$2,FALSE)</f>
        <v>0</v>
      </c>
      <c r="N87" s="82">
        <f t="shared" si="29"/>
        <v>0</v>
      </c>
      <c r="O87" s="78">
        <f t="shared" si="30"/>
        <v>0</v>
      </c>
      <c r="P87" s="228">
        <f t="shared" ca="1" si="31"/>
        <v>0</v>
      </c>
      <c r="Q87" s="83">
        <f t="shared" ca="1" si="32"/>
        <v>0</v>
      </c>
    </row>
    <row r="88" spans="1:17" ht="24" customHeight="1" x14ac:dyDescent="0.2">
      <c r="A88" s="79">
        <v>19</v>
      </c>
      <c r="B88" s="80"/>
      <c r="C88" s="80" t="s">
        <v>727</v>
      </c>
      <c r="D88" s="80" t="s">
        <v>753</v>
      </c>
      <c r="E88" s="80" t="s">
        <v>754</v>
      </c>
      <c r="F88" s="80" t="s">
        <v>356</v>
      </c>
      <c r="G88" s="81">
        <v>33.159999999999997</v>
      </c>
      <c r="H88" s="225" t="s">
        <v>198</v>
      </c>
      <c r="I88" s="226">
        <f>VLOOKUP($H88,Leistungswerte!$A$8:$E$68,3,FALSE)</f>
        <v>2</v>
      </c>
      <c r="J88" s="226">
        <f>VLOOKUP($H88,Leistungswerte!$A$8:$E$68,4,FALSE)</f>
        <v>0</v>
      </c>
      <c r="K88" s="226">
        <f>VLOOKUP($H88,Leistungswerte!$A$8:$E$68,5,FALSE)</f>
        <v>0</v>
      </c>
      <c r="L88" s="81">
        <f t="shared" si="28"/>
        <v>331.59999999999997</v>
      </c>
      <c r="M88" s="227">
        <f>VLOOKUP($H88,Leistungswerte!$A$8:$O$68,$P$2,FALSE)</f>
        <v>0</v>
      </c>
      <c r="N88" s="82">
        <f t="shared" si="29"/>
        <v>0</v>
      </c>
      <c r="O88" s="78">
        <f t="shared" si="30"/>
        <v>0</v>
      </c>
      <c r="P88" s="228">
        <f t="shared" ca="1" si="31"/>
        <v>0</v>
      </c>
      <c r="Q88" s="83">
        <f t="shared" ca="1" si="32"/>
        <v>0</v>
      </c>
    </row>
    <row r="89" spans="1:17" ht="24" customHeight="1" x14ac:dyDescent="0.2">
      <c r="A89" s="79">
        <v>20</v>
      </c>
      <c r="B89" s="80"/>
      <c r="C89" s="80" t="s">
        <v>727</v>
      </c>
      <c r="D89" s="80" t="s">
        <v>755</v>
      </c>
      <c r="E89" s="80" t="s">
        <v>756</v>
      </c>
      <c r="F89" s="80" t="s">
        <v>344</v>
      </c>
      <c r="G89" s="81">
        <v>55.35</v>
      </c>
      <c r="H89" s="225" t="s">
        <v>191</v>
      </c>
      <c r="I89" s="226">
        <f>VLOOKUP($H89,Leistungswerte!$A$8:$E$68,3,FALSE)</f>
        <v>2</v>
      </c>
      <c r="J89" s="226">
        <f>VLOOKUP($H89,Leistungswerte!$A$8:$E$68,4,FALSE)</f>
        <v>0</v>
      </c>
      <c r="K89" s="226">
        <f>VLOOKUP($H89,Leistungswerte!$A$8:$E$68,5,FALSE)</f>
        <v>0</v>
      </c>
      <c r="L89" s="81">
        <f t="shared" si="28"/>
        <v>553.5</v>
      </c>
      <c r="M89" s="227">
        <f>VLOOKUP($H89,Leistungswerte!$A$8:$O$68,$P$2,FALSE)</f>
        <v>0</v>
      </c>
      <c r="N89" s="82">
        <f t="shared" si="29"/>
        <v>0</v>
      </c>
      <c r="O89" s="78">
        <f t="shared" si="30"/>
        <v>0</v>
      </c>
      <c r="P89" s="228">
        <f t="shared" ca="1" si="31"/>
        <v>0</v>
      </c>
      <c r="Q89" s="83">
        <f t="shared" ca="1" si="32"/>
        <v>0</v>
      </c>
    </row>
    <row r="90" spans="1:17" ht="24" customHeight="1" x14ac:dyDescent="0.2">
      <c r="A90" s="79">
        <v>21</v>
      </c>
      <c r="B90" s="80"/>
      <c r="C90" s="80" t="s">
        <v>727</v>
      </c>
      <c r="D90" s="80" t="s">
        <v>757</v>
      </c>
      <c r="E90" s="80" t="s">
        <v>351</v>
      </c>
      <c r="F90" s="80" t="s">
        <v>356</v>
      </c>
      <c r="G90" s="81">
        <v>63.6</v>
      </c>
      <c r="H90" s="225" t="s">
        <v>227</v>
      </c>
      <c r="I90" s="226">
        <f>VLOOKUP($H90,Leistungswerte!$A$8:$E$68,3,FALSE)</f>
        <v>5</v>
      </c>
      <c r="J90" s="226">
        <f>VLOOKUP($H90,Leistungswerte!$A$8:$E$68,4,FALSE)</f>
        <v>0</v>
      </c>
      <c r="K90" s="226">
        <f>VLOOKUP($H90,Leistungswerte!$A$8:$E$68,5,FALSE)</f>
        <v>0</v>
      </c>
      <c r="L90" s="81">
        <f t="shared" si="28"/>
        <v>1590</v>
      </c>
      <c r="M90" s="227">
        <f>VLOOKUP($H90,Leistungswerte!$A$8:$O$68,$P$2,FALSE)</f>
        <v>0</v>
      </c>
      <c r="N90" s="82">
        <f t="shared" si="29"/>
        <v>0</v>
      </c>
      <c r="O90" s="78">
        <f t="shared" si="30"/>
        <v>0</v>
      </c>
      <c r="P90" s="228">
        <f t="shared" ca="1" si="31"/>
        <v>0</v>
      </c>
      <c r="Q90" s="83">
        <f t="shared" ca="1" si="32"/>
        <v>0</v>
      </c>
    </row>
    <row r="91" spans="1:17" ht="24" customHeight="1" x14ac:dyDescent="0.2">
      <c r="A91" s="79">
        <v>22</v>
      </c>
      <c r="B91" s="80"/>
      <c r="C91" s="80" t="s">
        <v>727</v>
      </c>
      <c r="D91" s="80" t="s">
        <v>758</v>
      </c>
      <c r="E91" s="80" t="s">
        <v>351</v>
      </c>
      <c r="F91" s="80" t="s">
        <v>356</v>
      </c>
      <c r="G91" s="81">
        <v>99.55</v>
      </c>
      <c r="H91" s="225" t="s">
        <v>227</v>
      </c>
      <c r="I91" s="226">
        <f>VLOOKUP($H91,Leistungswerte!$A$8:$E$68,3,FALSE)</f>
        <v>5</v>
      </c>
      <c r="J91" s="226">
        <f>VLOOKUP($H91,Leistungswerte!$A$8:$E$68,4,FALSE)</f>
        <v>0</v>
      </c>
      <c r="K91" s="226">
        <f>VLOOKUP($H91,Leistungswerte!$A$8:$E$68,5,FALSE)</f>
        <v>0</v>
      </c>
      <c r="L91" s="81">
        <f t="shared" si="28"/>
        <v>2488.75</v>
      </c>
      <c r="M91" s="227">
        <f>VLOOKUP($H91,Leistungswerte!$A$8:$O$68,$P$2,FALSE)</f>
        <v>0</v>
      </c>
      <c r="N91" s="82">
        <f t="shared" si="29"/>
        <v>0</v>
      </c>
      <c r="O91" s="78">
        <f t="shared" si="30"/>
        <v>0</v>
      </c>
      <c r="P91" s="228">
        <f t="shared" ca="1" si="31"/>
        <v>0</v>
      </c>
      <c r="Q91" s="83">
        <f t="shared" ca="1" si="32"/>
        <v>0</v>
      </c>
    </row>
    <row r="92" spans="1:17" ht="24" customHeight="1" x14ac:dyDescent="0.2">
      <c r="A92" s="79">
        <v>23</v>
      </c>
      <c r="B92" s="80"/>
      <c r="C92" s="80" t="s">
        <v>727</v>
      </c>
      <c r="D92" s="80" t="s">
        <v>759</v>
      </c>
      <c r="E92" s="80" t="s">
        <v>348</v>
      </c>
      <c r="F92" s="80" t="s">
        <v>320</v>
      </c>
      <c r="G92" s="81">
        <v>15.88</v>
      </c>
      <c r="H92" s="225" t="s">
        <v>233</v>
      </c>
      <c r="I92" s="226">
        <f>VLOOKUP($H92,Leistungswerte!$A$8:$E$68,3,FALSE)</f>
        <v>5</v>
      </c>
      <c r="J92" s="226">
        <f>VLOOKUP($H92,Leistungswerte!$A$8:$E$68,4,FALSE)</f>
        <v>0</v>
      </c>
      <c r="K92" s="226">
        <f>VLOOKUP($H92,Leistungswerte!$A$8:$E$68,5,FALSE)</f>
        <v>0</v>
      </c>
      <c r="L92" s="81">
        <f t="shared" si="28"/>
        <v>397</v>
      </c>
      <c r="M92" s="227">
        <f>VLOOKUP($H92,Leistungswerte!$A$8:$O$68,$P$2,FALSE)</f>
        <v>0</v>
      </c>
      <c r="N92" s="82">
        <f t="shared" si="29"/>
        <v>0</v>
      </c>
      <c r="O92" s="78">
        <f t="shared" si="30"/>
        <v>0</v>
      </c>
      <c r="P92" s="228">
        <f t="shared" ca="1" si="31"/>
        <v>0</v>
      </c>
      <c r="Q92" s="83">
        <f t="shared" ca="1" si="32"/>
        <v>0</v>
      </c>
    </row>
    <row r="93" spans="1:17" ht="24" customHeight="1" x14ac:dyDescent="0.2">
      <c r="A93" s="79">
        <v>24</v>
      </c>
      <c r="B93" s="80"/>
      <c r="C93" s="80" t="s">
        <v>727</v>
      </c>
      <c r="D93" s="80" t="s">
        <v>760</v>
      </c>
      <c r="E93" s="80" t="s">
        <v>348</v>
      </c>
      <c r="F93" s="80" t="s">
        <v>320</v>
      </c>
      <c r="G93" s="81">
        <v>10.32</v>
      </c>
      <c r="H93" s="225" t="s">
        <v>233</v>
      </c>
      <c r="I93" s="226">
        <f>VLOOKUP($H93,Leistungswerte!$A$8:$E$68,3,FALSE)</f>
        <v>5</v>
      </c>
      <c r="J93" s="226">
        <f>VLOOKUP($H93,Leistungswerte!$A$8:$E$68,4,FALSE)</f>
        <v>0</v>
      </c>
      <c r="K93" s="226">
        <f>VLOOKUP($H93,Leistungswerte!$A$8:$E$68,5,FALSE)</f>
        <v>0</v>
      </c>
      <c r="L93" s="81">
        <f t="shared" si="28"/>
        <v>258</v>
      </c>
      <c r="M93" s="227">
        <f>VLOOKUP($H93,Leistungswerte!$A$8:$O$68,$P$2,FALSE)</f>
        <v>0</v>
      </c>
      <c r="N93" s="82">
        <f t="shared" si="29"/>
        <v>0</v>
      </c>
      <c r="O93" s="78">
        <f t="shared" si="30"/>
        <v>0</v>
      </c>
      <c r="P93" s="228">
        <f t="shared" ca="1" si="31"/>
        <v>0</v>
      </c>
      <c r="Q93" s="83">
        <f t="shared" ca="1" si="32"/>
        <v>0</v>
      </c>
    </row>
    <row r="94" spans="1:17" ht="24" customHeight="1" x14ac:dyDescent="0.2">
      <c r="A94" s="79">
        <v>25</v>
      </c>
      <c r="B94" s="80"/>
      <c r="C94" s="80" t="s">
        <v>727</v>
      </c>
      <c r="D94" s="80" t="s">
        <v>761</v>
      </c>
      <c r="E94" s="80" t="s">
        <v>348</v>
      </c>
      <c r="F94" s="80" t="s">
        <v>320</v>
      </c>
      <c r="G94" s="81">
        <v>7.98</v>
      </c>
      <c r="H94" s="225" t="s">
        <v>233</v>
      </c>
      <c r="I94" s="226">
        <f>VLOOKUP($H94,Leistungswerte!$A$8:$E$68,3,FALSE)</f>
        <v>5</v>
      </c>
      <c r="J94" s="226">
        <f>VLOOKUP($H94,Leistungswerte!$A$8:$E$68,4,FALSE)</f>
        <v>0</v>
      </c>
      <c r="K94" s="226">
        <f>VLOOKUP($H94,Leistungswerte!$A$8:$E$68,5,FALSE)</f>
        <v>0</v>
      </c>
      <c r="L94" s="81">
        <f t="shared" si="28"/>
        <v>199.50000000000003</v>
      </c>
      <c r="M94" s="227">
        <f>VLOOKUP($H94,Leistungswerte!$A$8:$O$68,$P$2,FALSE)</f>
        <v>0</v>
      </c>
      <c r="N94" s="82">
        <f t="shared" si="29"/>
        <v>0</v>
      </c>
      <c r="O94" s="78">
        <f t="shared" si="30"/>
        <v>0</v>
      </c>
      <c r="P94" s="228">
        <f t="shared" ca="1" si="31"/>
        <v>0</v>
      </c>
      <c r="Q94" s="83">
        <f t="shared" ca="1" si="32"/>
        <v>0</v>
      </c>
    </row>
    <row r="95" spans="1:17" ht="24" customHeight="1" x14ac:dyDescent="0.2">
      <c r="A95" s="79">
        <v>26</v>
      </c>
      <c r="B95" s="80"/>
      <c r="C95" s="80" t="s">
        <v>727</v>
      </c>
      <c r="D95" s="80" t="s">
        <v>762</v>
      </c>
      <c r="E95" s="80" t="s">
        <v>348</v>
      </c>
      <c r="F95" s="80" t="s">
        <v>320</v>
      </c>
      <c r="G95" s="81">
        <v>9.32</v>
      </c>
      <c r="H95" s="225" t="s">
        <v>233</v>
      </c>
      <c r="I95" s="226">
        <f>VLOOKUP($H95,Leistungswerte!$A$8:$E$68,3,FALSE)</f>
        <v>5</v>
      </c>
      <c r="J95" s="226">
        <f>VLOOKUP($H95,Leistungswerte!$A$8:$E$68,4,FALSE)</f>
        <v>0</v>
      </c>
      <c r="K95" s="226">
        <f>VLOOKUP($H95,Leistungswerte!$A$8:$E$68,5,FALSE)</f>
        <v>0</v>
      </c>
      <c r="L95" s="81">
        <f t="shared" si="28"/>
        <v>233</v>
      </c>
      <c r="M95" s="227">
        <f>VLOOKUP($H95,Leistungswerte!$A$8:$O$68,$P$2,FALSE)</f>
        <v>0</v>
      </c>
      <c r="N95" s="82">
        <f t="shared" si="29"/>
        <v>0</v>
      </c>
      <c r="O95" s="78">
        <f t="shared" si="30"/>
        <v>0</v>
      </c>
      <c r="P95" s="228">
        <f t="shared" ca="1" si="31"/>
        <v>0</v>
      </c>
      <c r="Q95" s="83">
        <f t="shared" ca="1" si="32"/>
        <v>0</v>
      </c>
    </row>
    <row r="96" spans="1:17" ht="24" customHeight="1" x14ac:dyDescent="0.2">
      <c r="A96" s="79">
        <v>27</v>
      </c>
      <c r="B96" s="80"/>
      <c r="C96" s="80" t="s">
        <v>727</v>
      </c>
      <c r="D96" s="80" t="s">
        <v>763</v>
      </c>
      <c r="E96" s="80" t="s">
        <v>764</v>
      </c>
      <c r="F96" s="80" t="s">
        <v>356</v>
      </c>
      <c r="G96" s="81">
        <v>20.6</v>
      </c>
      <c r="H96" s="225" t="s">
        <v>257</v>
      </c>
      <c r="I96" s="226">
        <f>VLOOKUP($H96,Leistungswerte!$A$8:$E$68,3,FALSE)</f>
        <v>2</v>
      </c>
      <c r="J96" s="226">
        <f>VLOOKUP($H96,Leistungswerte!$A$8:$E$68,4,FALSE)</f>
        <v>0</v>
      </c>
      <c r="K96" s="226">
        <f>VLOOKUP($H96,Leistungswerte!$A$8:$E$68,5,FALSE)</f>
        <v>0</v>
      </c>
      <c r="L96" s="81">
        <f t="shared" si="28"/>
        <v>206</v>
      </c>
      <c r="M96" s="227">
        <f>VLOOKUP($H96,Leistungswerte!$A$8:$O$68,$P$2,FALSE)</f>
        <v>0</v>
      </c>
      <c r="N96" s="82">
        <f t="shared" si="29"/>
        <v>0</v>
      </c>
      <c r="O96" s="78">
        <f t="shared" si="30"/>
        <v>0</v>
      </c>
      <c r="P96" s="228">
        <f t="shared" ca="1" si="31"/>
        <v>0</v>
      </c>
      <c r="Q96" s="83">
        <f t="shared" ca="1" si="32"/>
        <v>0</v>
      </c>
    </row>
    <row r="97" spans="1:19" ht="24" customHeight="1" x14ac:dyDescent="0.2">
      <c r="A97" s="79">
        <v>28</v>
      </c>
      <c r="B97" s="80"/>
      <c r="C97" s="80" t="s">
        <v>727</v>
      </c>
      <c r="D97" s="80" t="s">
        <v>765</v>
      </c>
      <c r="E97" s="80" t="s">
        <v>764</v>
      </c>
      <c r="F97" s="80" t="s">
        <v>356</v>
      </c>
      <c r="G97" s="81">
        <v>6.46</v>
      </c>
      <c r="H97" s="225" t="s">
        <v>257</v>
      </c>
      <c r="I97" s="226">
        <f>VLOOKUP($H97,Leistungswerte!$A$8:$E$68,3,FALSE)</f>
        <v>2</v>
      </c>
      <c r="J97" s="226">
        <f>VLOOKUP($H97,Leistungswerte!$A$8:$E$68,4,FALSE)</f>
        <v>0</v>
      </c>
      <c r="K97" s="226">
        <f>VLOOKUP($H97,Leistungswerte!$A$8:$E$68,5,FALSE)</f>
        <v>0</v>
      </c>
      <c r="L97" s="81">
        <f t="shared" si="28"/>
        <v>64.599999999999994</v>
      </c>
      <c r="M97" s="227">
        <f>VLOOKUP($H97,Leistungswerte!$A$8:$O$68,$P$2,FALSE)</f>
        <v>0</v>
      </c>
      <c r="N97" s="82">
        <f t="shared" si="29"/>
        <v>0</v>
      </c>
      <c r="O97" s="78">
        <f t="shared" si="30"/>
        <v>0</v>
      </c>
      <c r="P97" s="228">
        <f t="shared" ca="1" si="31"/>
        <v>0</v>
      </c>
      <c r="Q97" s="83">
        <f t="shared" ca="1" si="32"/>
        <v>0</v>
      </c>
    </row>
    <row r="98" spans="1:19" ht="24" customHeight="1" x14ac:dyDescent="0.2">
      <c r="A98" s="79">
        <v>29</v>
      </c>
      <c r="B98" s="80"/>
      <c r="C98" s="80" t="s">
        <v>727</v>
      </c>
      <c r="D98" s="80" t="s">
        <v>766</v>
      </c>
      <c r="E98" s="80" t="s">
        <v>767</v>
      </c>
      <c r="F98" s="80" t="s">
        <v>320</v>
      </c>
      <c r="G98" s="81">
        <v>8.8000000000000007</v>
      </c>
      <c r="H98" s="225" t="s">
        <v>228</v>
      </c>
      <c r="I98" s="226">
        <f>VLOOKUP($H98,Leistungswerte!$A$8:$E$68,3,FALSE)</f>
        <v>2</v>
      </c>
      <c r="J98" s="226">
        <f>VLOOKUP($H98,Leistungswerte!$A$8:$E$68,4,FALSE)</f>
        <v>0</v>
      </c>
      <c r="K98" s="226">
        <f>VLOOKUP($H98,Leistungswerte!$A$8:$E$68,5,FALSE)</f>
        <v>0</v>
      </c>
      <c r="L98" s="81">
        <f t="shared" si="28"/>
        <v>88</v>
      </c>
      <c r="M98" s="227">
        <f>VLOOKUP($H98,Leistungswerte!$A$8:$O$68,$P$2,FALSE)</f>
        <v>0</v>
      </c>
      <c r="N98" s="82">
        <f t="shared" si="29"/>
        <v>0</v>
      </c>
      <c r="O98" s="78">
        <f t="shared" si="30"/>
        <v>0</v>
      </c>
      <c r="P98" s="228">
        <f t="shared" ca="1" si="31"/>
        <v>0</v>
      </c>
      <c r="Q98" s="83">
        <f t="shared" ca="1" si="32"/>
        <v>0</v>
      </c>
    </row>
    <row r="99" spans="1:19" ht="24" customHeight="1" x14ac:dyDescent="0.2">
      <c r="A99" s="79">
        <v>30</v>
      </c>
      <c r="B99" s="80"/>
      <c r="C99" s="80" t="s">
        <v>727</v>
      </c>
      <c r="D99" s="80" t="s">
        <v>768</v>
      </c>
      <c r="E99" s="80" t="s">
        <v>637</v>
      </c>
      <c r="F99" s="80" t="s">
        <v>320</v>
      </c>
      <c r="G99" s="81">
        <v>4.8499999999999996</v>
      </c>
      <c r="H99" s="225" t="s">
        <v>269</v>
      </c>
      <c r="I99" s="226">
        <f>VLOOKUP($H99,Leistungswerte!$A$8:$E$68,3,FALSE)</f>
        <v>0</v>
      </c>
      <c r="J99" s="226">
        <f>VLOOKUP($H99,Leistungswerte!$A$8:$E$68,4,FALSE)</f>
        <v>0</v>
      </c>
      <c r="K99" s="226">
        <f>VLOOKUP($H99,Leistungswerte!$A$8:$E$68,5,FALSE)</f>
        <v>0</v>
      </c>
      <c r="L99" s="81">
        <f t="shared" si="28"/>
        <v>0</v>
      </c>
      <c r="M99" s="227">
        <f>VLOOKUP($H99,Leistungswerte!$A$8:$O$68,$P$2,FALSE)</f>
        <v>0</v>
      </c>
      <c r="N99" s="82">
        <f t="shared" si="29"/>
        <v>0</v>
      </c>
      <c r="O99" s="78">
        <f t="shared" si="30"/>
        <v>0</v>
      </c>
      <c r="P99" s="228">
        <f t="shared" ca="1" si="31"/>
        <v>0</v>
      </c>
      <c r="Q99" s="83">
        <f t="shared" ca="1" si="32"/>
        <v>0</v>
      </c>
    </row>
    <row r="100" spans="1:19" ht="3.75" customHeight="1" thickBot="1" x14ac:dyDescent="0.25">
      <c r="A100" s="84"/>
      <c r="B100" s="85"/>
      <c r="C100" s="85"/>
      <c r="D100" s="85"/>
      <c r="E100" s="85"/>
      <c r="F100" s="85"/>
      <c r="G100" s="86"/>
      <c r="H100" s="87"/>
      <c r="I100" s="88"/>
      <c r="J100" s="88"/>
      <c r="K100" s="88"/>
      <c r="L100" s="86"/>
      <c r="M100" s="89"/>
      <c r="N100" s="85"/>
      <c r="O100" s="90"/>
      <c r="P100" s="91"/>
      <c r="Q100" s="92"/>
    </row>
    <row r="101" spans="1:19" s="44" customFormat="1" ht="25.5" customHeight="1" thickBot="1" x14ac:dyDescent="0.25">
      <c r="A101" s="38" t="s">
        <v>625</v>
      </c>
      <c r="B101" s="93"/>
      <c r="C101" s="93"/>
      <c r="D101" s="93"/>
      <c r="E101" s="93"/>
      <c r="F101" s="94"/>
      <c r="G101" s="95">
        <f>SUBTOTAL(9,G70:G100)</f>
        <v>1040.71</v>
      </c>
      <c r="H101" s="96"/>
      <c r="I101" s="97"/>
      <c r="J101" s="97"/>
      <c r="K101" s="97"/>
      <c r="L101" s="95">
        <f>SUBTOTAL(9,L70:L100)</f>
        <v>14753.676000000001</v>
      </c>
      <c r="M101" s="98" t="e">
        <f>L101/O101</f>
        <v>#DIV/0!</v>
      </c>
      <c r="N101" s="93"/>
      <c r="O101" s="99">
        <f>SUBTOTAL(9,O70:O100)</f>
        <v>0</v>
      </c>
      <c r="P101" s="100"/>
      <c r="Q101" s="200">
        <f ca="1">SUBTOTAL(9,Q70:Q100)</f>
        <v>0</v>
      </c>
    </row>
    <row r="103" spans="1:19" ht="13.5" thickBot="1" x14ac:dyDescent="0.25"/>
    <row r="104" spans="1:19" ht="18" customHeight="1" thickBot="1" x14ac:dyDescent="0.25">
      <c r="E104" s="424" t="s">
        <v>325</v>
      </c>
      <c r="F104" s="425"/>
      <c r="G104" s="425"/>
      <c r="H104" s="425"/>
      <c r="I104" s="425"/>
      <c r="J104" s="425"/>
      <c r="K104" s="425"/>
      <c r="L104" s="425"/>
      <c r="M104" s="425"/>
      <c r="N104" s="425"/>
      <c r="O104" s="426"/>
    </row>
    <row r="105" spans="1:19" ht="18" customHeight="1" x14ac:dyDescent="0.2">
      <c r="E105" s="249" t="s">
        <v>326</v>
      </c>
      <c r="F105" s="427" t="s">
        <v>770</v>
      </c>
      <c r="G105" s="427"/>
      <c r="H105" s="427"/>
      <c r="I105" s="427"/>
      <c r="J105" s="427"/>
      <c r="K105" s="427"/>
      <c r="L105" s="427"/>
      <c r="M105" s="427"/>
      <c r="N105" s="427"/>
      <c r="O105" s="428"/>
    </row>
    <row r="106" spans="1:19" ht="32.1" customHeight="1" x14ac:dyDescent="0.2">
      <c r="E106" s="247" t="s">
        <v>328</v>
      </c>
      <c r="F106" s="431" t="s">
        <v>627</v>
      </c>
      <c r="G106" s="431"/>
      <c r="H106" s="431"/>
      <c r="I106" s="431"/>
      <c r="J106" s="431"/>
      <c r="K106" s="431"/>
      <c r="L106" s="431"/>
      <c r="M106" s="431"/>
      <c r="N106" s="431"/>
      <c r="O106" s="432"/>
      <c r="R106"/>
      <c r="S106"/>
    </row>
    <row r="107" spans="1:19" ht="18" customHeight="1" x14ac:dyDescent="0.2">
      <c r="E107" s="247" t="s">
        <v>330</v>
      </c>
      <c r="F107" s="415" t="s">
        <v>711</v>
      </c>
      <c r="G107" s="415"/>
      <c r="H107" s="415"/>
      <c r="I107" s="415"/>
      <c r="J107" s="415"/>
      <c r="K107" s="415"/>
      <c r="L107" s="415"/>
      <c r="M107" s="415"/>
      <c r="N107" s="415"/>
      <c r="O107" s="416"/>
    </row>
    <row r="108" spans="1:19" ht="18" customHeight="1" x14ac:dyDescent="0.2">
      <c r="E108" s="247" t="s">
        <v>771</v>
      </c>
      <c r="F108" s="415" t="s">
        <v>772</v>
      </c>
      <c r="G108" s="415"/>
      <c r="H108" s="415"/>
      <c r="I108" s="415"/>
      <c r="J108" s="415"/>
      <c r="K108" s="415"/>
      <c r="L108" s="415"/>
      <c r="M108" s="415"/>
      <c r="N108" s="415"/>
      <c r="O108" s="416"/>
    </row>
    <row r="109" spans="1:19" ht="18" customHeight="1" x14ac:dyDescent="0.2">
      <c r="E109" s="247" t="s">
        <v>714</v>
      </c>
      <c r="F109" s="415" t="s">
        <v>773</v>
      </c>
      <c r="G109" s="415"/>
      <c r="H109" s="415"/>
      <c r="I109" s="415"/>
      <c r="J109" s="415"/>
      <c r="K109" s="415"/>
      <c r="L109" s="415"/>
      <c r="M109" s="415"/>
      <c r="N109" s="415"/>
      <c r="O109" s="416"/>
    </row>
    <row r="110" spans="1:19" ht="18" customHeight="1" x14ac:dyDescent="0.2">
      <c r="E110" s="247" t="s">
        <v>336</v>
      </c>
      <c r="F110" s="415" t="s">
        <v>712</v>
      </c>
      <c r="G110" s="415"/>
      <c r="H110" s="415"/>
      <c r="I110" s="415"/>
      <c r="J110" s="415"/>
      <c r="K110" s="415"/>
      <c r="L110" s="415"/>
      <c r="M110" s="415"/>
      <c r="N110" s="415"/>
      <c r="O110" s="416"/>
    </row>
    <row r="111" spans="1:19" ht="18" customHeight="1" x14ac:dyDescent="0.2">
      <c r="E111" s="247" t="s">
        <v>337</v>
      </c>
      <c r="F111" s="415" t="s">
        <v>774</v>
      </c>
      <c r="G111" s="415"/>
      <c r="H111" s="415"/>
      <c r="I111" s="415"/>
      <c r="J111" s="415"/>
      <c r="K111" s="415"/>
      <c r="L111" s="415"/>
      <c r="M111" s="415"/>
      <c r="N111" s="415"/>
      <c r="O111" s="416"/>
    </row>
    <row r="112" spans="1:19" ht="18" customHeight="1" x14ac:dyDescent="0.2">
      <c r="E112" s="247" t="s">
        <v>339</v>
      </c>
      <c r="F112" s="415" t="s">
        <v>630</v>
      </c>
      <c r="G112" s="415"/>
      <c r="H112" s="415"/>
      <c r="I112" s="415"/>
      <c r="J112" s="415"/>
      <c r="K112" s="415"/>
      <c r="L112" s="415"/>
      <c r="M112" s="415"/>
      <c r="N112" s="415"/>
      <c r="O112" s="416"/>
    </row>
    <row r="113" spans="5:15" ht="18" customHeight="1" thickBot="1" x14ac:dyDescent="0.25">
      <c r="E113" s="248" t="s">
        <v>340</v>
      </c>
      <c r="F113" s="429" t="s">
        <v>775</v>
      </c>
      <c r="G113" s="429"/>
      <c r="H113" s="429"/>
      <c r="I113" s="429"/>
      <c r="J113" s="429"/>
      <c r="K113" s="429"/>
      <c r="L113" s="429"/>
      <c r="M113" s="429"/>
      <c r="N113" s="429"/>
      <c r="O113" s="430"/>
    </row>
  </sheetData>
  <sheetProtection algorithmName="SHA-512" hashValue="78oQVAKA1p8C+VTcGwE9xC4ATk+lJa/BDE4Ivm3H1KQzkjS6auaEIru+eJ02KKC82Jd2mb4wZ7o+QCF+mrRkDQ==" saltValue="tFhShxx3Y/vd//VBUI5nQw==" spinCount="100000" sheet="1" autoFilter="0"/>
  <autoFilter ref="A21:Q52" xr:uid="{683E5431-9140-44E5-B151-F320B2093841}"/>
  <mergeCells count="16">
    <mergeCell ref="I67:K67"/>
    <mergeCell ref="E18:G18"/>
    <mergeCell ref="L18:O18"/>
    <mergeCell ref="I20:K20"/>
    <mergeCell ref="I57:K57"/>
    <mergeCell ref="E65:L65"/>
    <mergeCell ref="F110:O110"/>
    <mergeCell ref="F111:O111"/>
    <mergeCell ref="F112:O112"/>
    <mergeCell ref="F113:O113"/>
    <mergeCell ref="E104:O104"/>
    <mergeCell ref="F105:O105"/>
    <mergeCell ref="F106:O106"/>
    <mergeCell ref="F107:O107"/>
    <mergeCell ref="F108:O108"/>
    <mergeCell ref="F109:O109"/>
  </mergeCells>
  <conditionalFormatting sqref="I23:K52">
    <cfRule type="cellIs" dxfId="7" priority="4" stopIfTrue="1" operator="equal">
      <formula>0</formula>
    </cfRule>
  </conditionalFormatting>
  <conditionalFormatting sqref="I60:K60">
    <cfRule type="cellIs" dxfId="6" priority="3" stopIfTrue="1" operator="equal">
      <formula>0</formula>
    </cfRule>
  </conditionalFormatting>
  <conditionalFormatting sqref="I70:K99">
    <cfRule type="cellIs" dxfId="5" priority="1" stopIfTrue="1" operator="equal">
      <formula>0</formula>
    </cfRule>
  </conditionalFormatting>
  <conditionalFormatting sqref="O7:O16">
    <cfRule type="cellIs" dxfId="4" priority="6" stopIfTrue="1" operator="equal">
      <formula>0</formula>
    </cfRule>
  </conditionalFormatting>
  <hyperlinks>
    <hyperlink ref="E18:G18" location="Angebotsübersicht!A1" display="Zur Angebotsübersicht" xr:uid="{5736FA8D-0D46-4B1F-A1CD-3954460182FB}"/>
    <hyperlink ref="L18:O18" location="Leistungswerte!A1" display="Zu den Leistungswerten" xr:uid="{DB3CF009-EF54-4A52-949C-BC05B128B762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3" fitToHeight="0" orientation="landscape" r:id="rId1"/>
  <headerFooter alignWithMargins="0">
    <oddFooter>&amp;L&amp;8Ausschreibung Unterhaltsreinigung
&amp;A&amp;R&amp;8© Lean Consulting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Q70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6.5703125" style="1" customWidth="1"/>
    <col min="3" max="3" width="11.7109375" style="278" bestFit="1" customWidth="1"/>
    <col min="4" max="4" width="7.5703125" style="287" bestFit="1" customWidth="1"/>
    <col min="5" max="5" width="40.710937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3:17" ht="13.5" thickBot="1" x14ac:dyDescent="0.25"/>
    <row r="2" spans="3:17" s="37" customFormat="1" ht="25.5" customHeight="1" thickBot="1" x14ac:dyDescent="0.25">
      <c r="C2" s="279"/>
      <c r="D2" s="288"/>
      <c r="E2" s="31"/>
      <c r="F2" s="32"/>
      <c r="G2" s="33" t="str">
        <f>IF(Bieter&lt;&gt;"",Bieter,"Bietername fehlt !")</f>
        <v>Bietername fehlt !</v>
      </c>
      <c r="H2" s="155"/>
      <c r="I2" s="34"/>
      <c r="J2" s="34"/>
      <c r="K2" s="34"/>
      <c r="L2" s="31"/>
      <c r="M2" s="32"/>
      <c r="N2" s="35"/>
      <c r="O2" s="33" t="s">
        <v>776</v>
      </c>
      <c r="P2" s="150">
        <v>14</v>
      </c>
      <c r="Q2" s="36"/>
    </row>
    <row r="3" spans="3:17" ht="13.5" thickBot="1" x14ac:dyDescent="0.25"/>
    <row r="4" spans="3:17" s="40" customFormat="1" ht="25.5" customHeight="1" thickBot="1" x14ac:dyDescent="0.25">
      <c r="C4" s="280"/>
      <c r="D4" s="289"/>
      <c r="E4" s="114" t="s">
        <v>271</v>
      </c>
      <c r="F4" s="116"/>
      <c r="G4" s="117"/>
      <c r="H4" s="39"/>
      <c r="K4" s="41"/>
      <c r="L4" s="115" t="s">
        <v>272</v>
      </c>
      <c r="M4" s="136"/>
      <c r="N4" s="136"/>
      <c r="O4" s="137"/>
      <c r="P4" s="42"/>
      <c r="Q4" s="42"/>
    </row>
    <row r="5" spans="3:17" s="40" customFormat="1" ht="18.75" customHeight="1" x14ac:dyDescent="0.2">
      <c r="C5" s="280"/>
      <c r="D5" s="289"/>
      <c r="E5" s="118" t="s">
        <v>273</v>
      </c>
      <c r="F5" s="119"/>
      <c r="G5" s="120">
        <f>RT_Verwaltung</f>
        <v>254</v>
      </c>
      <c r="H5" s="39"/>
      <c r="I5" s="43"/>
      <c r="L5" s="118" t="s">
        <v>274</v>
      </c>
      <c r="M5" s="119"/>
      <c r="N5" s="138"/>
      <c r="O5" s="139" t="s">
        <v>275</v>
      </c>
      <c r="P5" s="42"/>
      <c r="Q5" s="42"/>
    </row>
    <row r="6" spans="3:17" s="40" customFormat="1" ht="18.75" customHeight="1" x14ac:dyDescent="0.2">
      <c r="C6" s="280"/>
      <c r="D6" s="289"/>
      <c r="E6" s="118" t="s">
        <v>276</v>
      </c>
      <c r="F6" s="119"/>
      <c r="G6" s="120">
        <v>5</v>
      </c>
      <c r="H6" s="39"/>
      <c r="I6" s="43"/>
      <c r="L6" s="118"/>
      <c r="M6" s="119"/>
      <c r="N6" s="138"/>
      <c r="O6" s="140"/>
      <c r="P6" s="42"/>
      <c r="Q6" s="42"/>
    </row>
    <row r="7" spans="3:17" s="40" customFormat="1" ht="18.75" customHeight="1" x14ac:dyDescent="0.2">
      <c r="C7" s="280"/>
      <c r="D7" s="289"/>
      <c r="E7" s="118" t="s">
        <v>277</v>
      </c>
      <c r="F7" s="119"/>
      <c r="G7" s="121">
        <f>SUM($G$23:$G$56)</f>
        <v>980.09924130374202</v>
      </c>
      <c r="H7" s="39"/>
      <c r="I7" s="43"/>
      <c r="J7" s="43"/>
      <c r="L7" s="118" t="s">
        <v>277</v>
      </c>
      <c r="M7" s="119"/>
      <c r="N7" s="119"/>
      <c r="O7" s="141">
        <f>IF($O$5="JA",#REF!,0)</f>
        <v>0</v>
      </c>
      <c r="P7" s="42"/>
      <c r="Q7" s="42"/>
    </row>
    <row r="8" spans="3:17" s="40" customFormat="1" ht="18.75" customHeight="1" x14ac:dyDescent="0.2">
      <c r="C8" s="280"/>
      <c r="D8" s="289"/>
      <c r="E8" s="118" t="s">
        <v>278</v>
      </c>
      <c r="F8" s="119"/>
      <c r="G8" s="121">
        <f>SUM($L$23:$L$56)</f>
        <v>219038.94249115049</v>
      </c>
      <c r="H8" s="39"/>
      <c r="I8" s="43"/>
      <c r="J8" s="43"/>
      <c r="L8" s="118" t="s">
        <v>278</v>
      </c>
      <c r="M8" s="119"/>
      <c r="N8" s="119"/>
      <c r="O8" s="141">
        <f>IF($O$5="JA",#REF!,0)</f>
        <v>0</v>
      </c>
      <c r="P8" s="42"/>
      <c r="Q8" s="42"/>
    </row>
    <row r="9" spans="3:17" s="40" customFormat="1" ht="18.75" customHeight="1" x14ac:dyDescent="0.2">
      <c r="C9" s="280"/>
      <c r="D9" s="289"/>
      <c r="E9" s="118" t="s">
        <v>279</v>
      </c>
      <c r="F9" s="119"/>
      <c r="G9" s="122">
        <f>SUM($O$23:$O$56)</f>
        <v>0</v>
      </c>
      <c r="H9" s="39"/>
      <c r="I9" s="43"/>
      <c r="J9" s="43"/>
      <c r="L9" s="118" t="s">
        <v>279</v>
      </c>
      <c r="M9" s="119"/>
      <c r="N9" s="119"/>
      <c r="O9" s="122">
        <f>IF($O$5="JA",#REF!,0)</f>
        <v>0</v>
      </c>
      <c r="P9" s="42"/>
      <c r="Q9" s="42"/>
    </row>
    <row r="10" spans="3:17" s="40" customFormat="1" ht="18.75" customHeight="1" x14ac:dyDescent="0.2">
      <c r="C10" s="280"/>
      <c r="D10" s="289"/>
      <c r="E10" s="118" t="s">
        <v>280</v>
      </c>
      <c r="F10" s="119"/>
      <c r="G10" s="122">
        <f>G9/G5</f>
        <v>0</v>
      </c>
      <c r="H10" s="39"/>
      <c r="I10" s="43"/>
      <c r="J10" s="43"/>
      <c r="L10" s="118"/>
      <c r="M10" s="119"/>
      <c r="N10" s="119"/>
      <c r="O10" s="142"/>
      <c r="P10" s="42"/>
      <c r="Q10" s="42"/>
    </row>
    <row r="11" spans="3:17" s="40" customFormat="1" ht="18.75" customHeight="1" x14ac:dyDescent="0.2">
      <c r="C11" s="280"/>
      <c r="D11" s="289"/>
      <c r="E11" s="118" t="s">
        <v>281</v>
      </c>
      <c r="F11" s="119"/>
      <c r="G11" s="123">
        <f>IF(G9&gt;0,G8/G9,0)</f>
        <v>0</v>
      </c>
      <c r="H11" s="39"/>
      <c r="I11" s="43"/>
      <c r="J11" s="43"/>
      <c r="L11" s="118" t="s">
        <v>281</v>
      </c>
      <c r="M11" s="119"/>
      <c r="N11" s="119"/>
      <c r="O11" s="123">
        <f>IF($O$5="JA",$O$8/$O$9,0)</f>
        <v>0</v>
      </c>
      <c r="P11" s="42"/>
      <c r="Q11" s="42"/>
    </row>
    <row r="12" spans="3:17" s="40" customFormat="1" ht="18.75" customHeight="1" thickBot="1" x14ac:dyDescent="0.25">
      <c r="C12" s="280"/>
      <c r="D12" s="289"/>
      <c r="E12" s="124" t="s">
        <v>282</v>
      </c>
      <c r="F12" s="125"/>
      <c r="G12" s="126">
        <f>IF(G9&gt;0,G14/G9,0)</f>
        <v>0</v>
      </c>
      <c r="H12" s="39"/>
      <c r="I12" s="43"/>
      <c r="J12" s="43"/>
      <c r="L12" s="124" t="s">
        <v>282</v>
      </c>
      <c r="M12" s="125"/>
      <c r="N12" s="125"/>
      <c r="O12" s="143">
        <f>IF($O$5="JA",$O$14/$O$9,0)</f>
        <v>0</v>
      </c>
      <c r="P12" s="42"/>
      <c r="Q12" s="42"/>
    </row>
    <row r="13" spans="3:17" s="40" customFormat="1" ht="6.75" customHeight="1" thickBot="1" x14ac:dyDescent="0.25">
      <c r="C13" s="280"/>
      <c r="D13" s="289"/>
      <c r="E13" s="119"/>
      <c r="F13" s="119"/>
      <c r="G13" s="127"/>
      <c r="H13" s="39"/>
      <c r="I13" s="43"/>
      <c r="J13" s="43"/>
      <c r="L13" s="119"/>
      <c r="M13" s="119"/>
      <c r="N13" s="119"/>
      <c r="O13" s="144"/>
      <c r="P13" s="42"/>
      <c r="Q13" s="42"/>
    </row>
    <row r="14" spans="3:17" s="40" customFormat="1" ht="18.75" customHeight="1" x14ac:dyDescent="0.2">
      <c r="C14" s="280"/>
      <c r="D14" s="289"/>
      <c r="E14" s="128" t="s">
        <v>283</v>
      </c>
      <c r="F14" s="129">
        <f ca="1">G14/G5</f>
        <v>0</v>
      </c>
      <c r="G14" s="130">
        <f ca="1">SUM(Q23:Q56)</f>
        <v>0</v>
      </c>
      <c r="H14" s="39"/>
      <c r="I14" s="43"/>
      <c r="J14" s="43"/>
      <c r="K14" s="44"/>
      <c r="L14" s="128" t="s">
        <v>284</v>
      </c>
      <c r="M14" s="145"/>
      <c r="N14" s="145"/>
      <c r="O14" s="146">
        <f>IF($O$5="JA",#REF!,0)</f>
        <v>0</v>
      </c>
      <c r="P14" s="42"/>
      <c r="Q14" s="42"/>
    </row>
    <row r="15" spans="3:17" s="40" customFormat="1" ht="18.75" customHeight="1" x14ac:dyDescent="0.2">
      <c r="C15" s="280"/>
      <c r="D15" s="289"/>
      <c r="E15" s="131" t="s">
        <v>285</v>
      </c>
      <c r="F15" s="127"/>
      <c r="G15" s="132">
        <f ca="1">G14*0.19</f>
        <v>0</v>
      </c>
      <c r="H15" s="39"/>
      <c r="I15" s="43"/>
      <c r="J15" s="43"/>
      <c r="K15" s="44"/>
      <c r="L15" s="131" t="s">
        <v>285</v>
      </c>
      <c r="M15" s="119"/>
      <c r="N15" s="119"/>
      <c r="O15" s="147">
        <f>IF($O$5="JA",O14*0.19,0)</f>
        <v>0</v>
      </c>
      <c r="P15" s="42"/>
      <c r="Q15" s="42"/>
    </row>
    <row r="16" spans="3:17" s="40" customFormat="1" ht="18.75" customHeight="1" thickBot="1" x14ac:dyDescent="0.25">
      <c r="C16" s="280"/>
      <c r="D16" s="289"/>
      <c r="E16" s="133" t="s">
        <v>286</v>
      </c>
      <c r="F16" s="134"/>
      <c r="G16" s="135">
        <f ca="1">G14+G15</f>
        <v>0</v>
      </c>
      <c r="H16" s="39"/>
      <c r="I16" s="43"/>
      <c r="J16" s="43"/>
      <c r="K16" s="44"/>
      <c r="L16" s="133" t="s">
        <v>286</v>
      </c>
      <c r="M16" s="125"/>
      <c r="N16" s="125"/>
      <c r="O16" s="148">
        <f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281"/>
      <c r="D18" s="290"/>
      <c r="E18" s="436" t="s">
        <v>287</v>
      </c>
      <c r="F18" s="437"/>
      <c r="G18" s="438"/>
      <c r="H18" s="45"/>
      <c r="I18" s="46"/>
      <c r="J18" s="46"/>
      <c r="K18" s="46"/>
      <c r="L18" s="439" t="s">
        <v>288</v>
      </c>
      <c r="M18" s="440"/>
      <c r="N18" s="440"/>
      <c r="O18" s="441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289</v>
      </c>
      <c r="C20" s="49" t="s">
        <v>290</v>
      </c>
      <c r="D20" s="49" t="s">
        <v>291</v>
      </c>
      <c r="E20" s="50" t="s">
        <v>292</v>
      </c>
      <c r="F20" s="50" t="s">
        <v>293</v>
      </c>
      <c r="G20" s="51" t="s">
        <v>294</v>
      </c>
      <c r="H20" s="50" t="s">
        <v>295</v>
      </c>
      <c r="I20" s="423" t="s">
        <v>296</v>
      </c>
      <c r="J20" s="423"/>
      <c r="K20" s="423"/>
      <c r="L20" s="51" t="s">
        <v>297</v>
      </c>
      <c r="M20" s="52" t="s">
        <v>298</v>
      </c>
      <c r="N20" s="50" t="s">
        <v>299</v>
      </c>
      <c r="O20" s="53" t="s">
        <v>300</v>
      </c>
      <c r="P20" s="54" t="s">
        <v>301</v>
      </c>
      <c r="Q20" s="55" t="s">
        <v>302</v>
      </c>
    </row>
    <row r="21" spans="1:17" s="56" customFormat="1" ht="25.5" customHeight="1" thickBot="1" x14ac:dyDescent="0.25">
      <c r="A21" s="16"/>
      <c r="B21" s="17"/>
      <c r="C21" s="282"/>
      <c r="D21" s="291"/>
      <c r="E21" s="18" t="s">
        <v>303</v>
      </c>
      <c r="F21" s="18"/>
      <c r="G21" s="19" t="s">
        <v>304</v>
      </c>
      <c r="H21" s="18"/>
      <c r="I21" s="20" t="s">
        <v>186</v>
      </c>
      <c r="J21" s="20" t="s">
        <v>187</v>
      </c>
      <c r="K21" s="20" t="s">
        <v>188</v>
      </c>
      <c r="L21" s="19" t="s">
        <v>305</v>
      </c>
      <c r="M21" s="21" t="s">
        <v>306</v>
      </c>
      <c r="N21" s="18" t="s">
        <v>307</v>
      </c>
      <c r="O21" s="22" t="s">
        <v>308</v>
      </c>
      <c r="P21" s="23" t="s">
        <v>309</v>
      </c>
      <c r="Q21" s="24" t="s">
        <v>310</v>
      </c>
    </row>
    <row r="22" spans="1:17" ht="3.75" customHeight="1" x14ac:dyDescent="0.2">
      <c r="A22" s="66" t="s">
        <v>311</v>
      </c>
      <c r="B22" s="67" t="s">
        <v>311</v>
      </c>
      <c r="C22" s="283"/>
      <c r="D22" s="292" t="s">
        <v>311</v>
      </c>
      <c r="E22" s="67" t="s">
        <v>311</v>
      </c>
      <c r="F22" s="67" t="s">
        <v>311</v>
      </c>
      <c r="G22" s="68" t="s">
        <v>311</v>
      </c>
      <c r="H22" s="69" t="s">
        <v>311</v>
      </c>
      <c r="I22" s="70" t="s">
        <v>311</v>
      </c>
      <c r="J22" s="70" t="s">
        <v>311</v>
      </c>
      <c r="K22" s="70" t="s">
        <v>311</v>
      </c>
      <c r="L22" s="68" t="s">
        <v>311</v>
      </c>
      <c r="M22" s="71" t="s">
        <v>311</v>
      </c>
      <c r="N22" s="72" t="s">
        <v>311</v>
      </c>
      <c r="O22" s="73" t="s">
        <v>311</v>
      </c>
      <c r="P22" s="74" t="s">
        <v>311</v>
      </c>
      <c r="Q22" s="75" t="s">
        <v>311</v>
      </c>
    </row>
    <row r="23" spans="1:17" ht="24" customHeight="1" x14ac:dyDescent="0.2">
      <c r="A23" s="79">
        <v>1</v>
      </c>
      <c r="B23" s="80" t="s">
        <v>727</v>
      </c>
      <c r="C23" s="284" t="s">
        <v>777</v>
      </c>
      <c r="D23" s="149" t="s">
        <v>778</v>
      </c>
      <c r="E23" s="80" t="s">
        <v>779</v>
      </c>
      <c r="F23" s="80" t="s">
        <v>780</v>
      </c>
      <c r="G23" s="81">
        <v>8.4700000000000006</v>
      </c>
      <c r="H23" s="225" t="s">
        <v>211</v>
      </c>
      <c r="I23" s="226">
        <f>VLOOKUP($H23,Leistungswerte!$A$8:$E$68,3,FALSE)</f>
        <v>1.5</v>
      </c>
      <c r="J23" s="226">
        <f>VLOOKUP($H23,Leistungswerte!$A$8:$E$68,4,FALSE)</f>
        <v>0</v>
      </c>
      <c r="K23" s="226">
        <f>VLOOKUP($H23,Leistungswerte!$A$8:$E$68,5,FALSE)</f>
        <v>0</v>
      </c>
      <c r="L23" s="81">
        <f t="shared" ref="L23:L55" si="0">($G$5/$G$6*I23+J23*12+K23)*G23</f>
        <v>645.41399999999999</v>
      </c>
      <c r="M23" s="227">
        <f>VLOOKUP($H23,Leistungswerte!$A$8:$O$68,$P$2,FALSE)</f>
        <v>0</v>
      </c>
      <c r="N23" s="82">
        <f t="shared" ref="N23:N55" si="1">IF(M23&lt;&gt;0,G23/M23/24,0)</f>
        <v>0</v>
      </c>
      <c r="O23" s="78">
        <f t="shared" ref="O23:O55" si="2">IF(M23&lt;&gt;0,L23/M23,0)</f>
        <v>0</v>
      </c>
      <c r="P23" s="228">
        <f t="shared" ref="P23:P55" ca="1" si="3">SVS_UR</f>
        <v>0</v>
      </c>
      <c r="Q23" s="83">
        <f t="shared" ref="Q23:Q55" ca="1" si="4">O23*P23</f>
        <v>0</v>
      </c>
    </row>
    <row r="24" spans="1:17" ht="24" customHeight="1" x14ac:dyDescent="0.2">
      <c r="A24" s="79">
        <f t="shared" ref="A24:A55" si="5">A23+1</f>
        <v>2</v>
      </c>
      <c r="B24" s="80" t="s">
        <v>727</v>
      </c>
      <c r="C24" s="284" t="s">
        <v>777</v>
      </c>
      <c r="D24" s="149" t="s">
        <v>781</v>
      </c>
      <c r="E24" s="80" t="s">
        <v>782</v>
      </c>
      <c r="F24" s="80" t="s">
        <v>780</v>
      </c>
      <c r="G24" s="81">
        <v>3.32859999999999</v>
      </c>
      <c r="H24" s="225" t="s">
        <v>233</v>
      </c>
      <c r="I24" s="226">
        <f>VLOOKUP($H24,Leistungswerte!$A$8:$E$68,3,FALSE)</f>
        <v>5</v>
      </c>
      <c r="J24" s="226">
        <f>VLOOKUP($H24,Leistungswerte!$A$8:$E$68,4,FALSE)</f>
        <v>0</v>
      </c>
      <c r="K24" s="226">
        <f>VLOOKUP($H24,Leistungswerte!$A$8:$E$68,5,FALSE)</f>
        <v>0</v>
      </c>
      <c r="L24" s="81">
        <f t="shared" si="0"/>
        <v>845.46439999999745</v>
      </c>
      <c r="M24" s="227">
        <f>VLOOKUP($H24,Leistungswerte!$A$8:$O$68,$P$2,FALSE)</f>
        <v>0</v>
      </c>
      <c r="N24" s="82">
        <f t="shared" si="1"/>
        <v>0</v>
      </c>
      <c r="O24" s="78">
        <f t="shared" si="2"/>
        <v>0</v>
      </c>
      <c r="P24" s="228">
        <f t="shared" ca="1" si="3"/>
        <v>0</v>
      </c>
      <c r="Q24" s="83">
        <f t="shared" ca="1" si="4"/>
        <v>0</v>
      </c>
    </row>
    <row r="25" spans="1:17" ht="24" customHeight="1" x14ac:dyDescent="0.2">
      <c r="A25" s="79">
        <f t="shared" si="5"/>
        <v>3</v>
      </c>
      <c r="B25" s="80" t="s">
        <v>727</v>
      </c>
      <c r="C25" s="284" t="s">
        <v>777</v>
      </c>
      <c r="D25" s="149" t="s">
        <v>783</v>
      </c>
      <c r="E25" s="80" t="s">
        <v>480</v>
      </c>
      <c r="F25" s="80" t="s">
        <v>320</v>
      </c>
      <c r="G25" s="81">
        <v>2.67119999999999</v>
      </c>
      <c r="H25" s="225" t="s">
        <v>233</v>
      </c>
      <c r="I25" s="226">
        <f>VLOOKUP($H25,Leistungswerte!$A$8:$E$68,3,FALSE)</f>
        <v>5</v>
      </c>
      <c r="J25" s="226">
        <f>VLOOKUP($H25,Leistungswerte!$A$8:$E$68,4,FALSE)</f>
        <v>0</v>
      </c>
      <c r="K25" s="226">
        <f>VLOOKUP($H25,Leistungswerte!$A$8:$E$68,5,FALSE)</f>
        <v>0</v>
      </c>
      <c r="L25" s="81">
        <f t="shared" si="0"/>
        <v>678.48479999999745</v>
      </c>
      <c r="M25" s="227">
        <f>VLOOKUP($H25,Leistungswerte!$A$8:$O$68,$P$2,FALSE)</f>
        <v>0</v>
      </c>
      <c r="N25" s="82">
        <f t="shared" si="1"/>
        <v>0</v>
      </c>
      <c r="O25" s="78">
        <f t="shared" si="2"/>
        <v>0</v>
      </c>
      <c r="P25" s="228">
        <f t="shared" ca="1" si="3"/>
        <v>0</v>
      </c>
      <c r="Q25" s="83">
        <f t="shared" ca="1" si="4"/>
        <v>0</v>
      </c>
    </row>
    <row r="26" spans="1:17" ht="24" customHeight="1" x14ac:dyDescent="0.2">
      <c r="A26" s="79">
        <f t="shared" si="5"/>
        <v>4</v>
      </c>
      <c r="B26" s="80" t="s">
        <v>727</v>
      </c>
      <c r="C26" s="284" t="s">
        <v>777</v>
      </c>
      <c r="D26" s="149" t="s">
        <v>784</v>
      </c>
      <c r="E26" s="80" t="s">
        <v>478</v>
      </c>
      <c r="F26" s="80" t="s">
        <v>320</v>
      </c>
      <c r="G26" s="81">
        <v>2.7210000000000001</v>
      </c>
      <c r="H26" s="225" t="s">
        <v>233</v>
      </c>
      <c r="I26" s="226">
        <f>VLOOKUP($H26,Leistungswerte!$A$8:$E$68,3,FALSE)</f>
        <v>5</v>
      </c>
      <c r="J26" s="226">
        <f>VLOOKUP($H26,Leistungswerte!$A$8:$E$68,4,FALSE)</f>
        <v>0</v>
      </c>
      <c r="K26" s="226">
        <f>VLOOKUP($H26,Leistungswerte!$A$8:$E$68,5,FALSE)</f>
        <v>0</v>
      </c>
      <c r="L26" s="81">
        <f t="shared" si="0"/>
        <v>691.13400000000001</v>
      </c>
      <c r="M26" s="227">
        <f>VLOOKUP($H26,Leistungswerte!$A$8:$O$68,$P$2,FALSE)</f>
        <v>0</v>
      </c>
      <c r="N26" s="82">
        <f t="shared" si="1"/>
        <v>0</v>
      </c>
      <c r="O26" s="78">
        <f t="shared" si="2"/>
        <v>0</v>
      </c>
      <c r="P26" s="228">
        <f t="shared" ca="1" si="3"/>
        <v>0</v>
      </c>
      <c r="Q26" s="83">
        <f t="shared" ca="1" si="4"/>
        <v>0</v>
      </c>
    </row>
    <row r="27" spans="1:17" ht="24" customHeight="1" x14ac:dyDescent="0.2">
      <c r="A27" s="79">
        <f t="shared" si="5"/>
        <v>5</v>
      </c>
      <c r="B27" s="80" t="s">
        <v>727</v>
      </c>
      <c r="C27" s="284" t="s">
        <v>777</v>
      </c>
      <c r="D27" s="149" t="s">
        <v>785</v>
      </c>
      <c r="E27" s="80" t="s">
        <v>351</v>
      </c>
      <c r="F27" s="80" t="s">
        <v>780</v>
      </c>
      <c r="G27" s="81">
        <v>9.1750999999999205</v>
      </c>
      <c r="H27" s="225" t="s">
        <v>227</v>
      </c>
      <c r="I27" s="226">
        <f>VLOOKUP($H27,Leistungswerte!$A$8:$E$68,3,FALSE)</f>
        <v>5</v>
      </c>
      <c r="J27" s="226">
        <f>VLOOKUP($H27,Leistungswerte!$A$8:$E$68,4,FALSE)</f>
        <v>0</v>
      </c>
      <c r="K27" s="226">
        <f>VLOOKUP($H27,Leistungswerte!$A$8:$E$68,5,FALSE)</f>
        <v>0</v>
      </c>
      <c r="L27" s="81">
        <f t="shared" si="0"/>
        <v>2330.4753999999798</v>
      </c>
      <c r="M27" s="227">
        <f>VLOOKUP($H27,Leistungswerte!$A$8:$O$68,$P$2,FALSE)</f>
        <v>0</v>
      </c>
      <c r="N27" s="82">
        <f t="shared" si="1"/>
        <v>0</v>
      </c>
      <c r="O27" s="78">
        <f t="shared" si="2"/>
        <v>0</v>
      </c>
      <c r="P27" s="228">
        <f t="shared" ca="1" si="3"/>
        <v>0</v>
      </c>
      <c r="Q27" s="83">
        <f t="shared" ca="1" si="4"/>
        <v>0</v>
      </c>
    </row>
    <row r="28" spans="1:17" ht="24" customHeight="1" x14ac:dyDescent="0.2">
      <c r="A28" s="79">
        <f t="shared" si="5"/>
        <v>6</v>
      </c>
      <c r="B28" s="80" t="s">
        <v>727</v>
      </c>
      <c r="C28" s="284" t="s">
        <v>777</v>
      </c>
      <c r="D28" s="149" t="s">
        <v>786</v>
      </c>
      <c r="E28" s="80" t="s">
        <v>787</v>
      </c>
      <c r="F28" s="80" t="s">
        <v>320</v>
      </c>
      <c r="G28" s="81">
        <v>2.1951999999999998</v>
      </c>
      <c r="H28" s="225" t="s">
        <v>220</v>
      </c>
      <c r="I28" s="226">
        <f>VLOOKUP($H28,Leistungswerte!$A$8:$E$68,3,FALSE)</f>
        <v>5</v>
      </c>
      <c r="J28" s="226">
        <f>VLOOKUP($H28,Leistungswerte!$A$8:$E$68,4,FALSE)</f>
        <v>0</v>
      </c>
      <c r="K28" s="226">
        <f>VLOOKUP($H28,Leistungswerte!$A$8:$E$68,5,FALSE)</f>
        <v>0</v>
      </c>
      <c r="L28" s="81">
        <f t="shared" si="0"/>
        <v>557.58079999999995</v>
      </c>
      <c r="M28" s="227">
        <f>VLOOKUP($H28,Leistungswerte!$A$8:$O$68,$P$2,FALSE)</f>
        <v>0</v>
      </c>
      <c r="N28" s="82">
        <f t="shared" si="1"/>
        <v>0</v>
      </c>
      <c r="O28" s="78">
        <f t="shared" si="2"/>
        <v>0</v>
      </c>
      <c r="P28" s="228">
        <f t="shared" ca="1" si="3"/>
        <v>0</v>
      </c>
      <c r="Q28" s="83">
        <f t="shared" ca="1" si="4"/>
        <v>0</v>
      </c>
    </row>
    <row r="29" spans="1:17" ht="24" customHeight="1" x14ac:dyDescent="0.2">
      <c r="A29" s="79">
        <f t="shared" si="5"/>
        <v>7</v>
      </c>
      <c r="B29" s="80" t="s">
        <v>727</v>
      </c>
      <c r="C29" s="284" t="s">
        <v>777</v>
      </c>
      <c r="D29" s="149" t="s">
        <v>788</v>
      </c>
      <c r="E29" s="80" t="s">
        <v>789</v>
      </c>
      <c r="F29" s="80" t="s">
        <v>790</v>
      </c>
      <c r="G29" s="81">
        <v>5.8071999999999999</v>
      </c>
      <c r="H29" s="225" t="s">
        <v>221</v>
      </c>
      <c r="I29" s="226">
        <f>VLOOKUP($H29,Leistungswerte!$A$8:$E$68,3,FALSE)</f>
        <v>5</v>
      </c>
      <c r="J29" s="226">
        <f>VLOOKUP($H29,Leistungswerte!$A$8:$E$68,4,FALSE)</f>
        <v>0</v>
      </c>
      <c r="K29" s="226">
        <f>VLOOKUP($H29,Leistungswerte!$A$8:$E$68,5,FALSE)</f>
        <v>0</v>
      </c>
      <c r="L29" s="81">
        <f t="shared" si="0"/>
        <v>1475.0288</v>
      </c>
      <c r="M29" s="227">
        <f>VLOOKUP($H29,Leistungswerte!$A$8:$O$68,$P$2,FALSE)</f>
        <v>0</v>
      </c>
      <c r="N29" s="82">
        <f t="shared" si="1"/>
        <v>0</v>
      </c>
      <c r="O29" s="78">
        <f t="shared" si="2"/>
        <v>0</v>
      </c>
      <c r="P29" s="228">
        <f t="shared" ca="1" si="3"/>
        <v>0</v>
      </c>
      <c r="Q29" s="83">
        <f t="shared" ca="1" si="4"/>
        <v>0</v>
      </c>
    </row>
    <row r="30" spans="1:17" ht="24" customHeight="1" x14ac:dyDescent="0.2">
      <c r="A30" s="79">
        <f t="shared" si="5"/>
        <v>8</v>
      </c>
      <c r="B30" s="80" t="s">
        <v>727</v>
      </c>
      <c r="C30" s="284" t="s">
        <v>777</v>
      </c>
      <c r="D30" s="149" t="s">
        <v>385</v>
      </c>
      <c r="E30" s="80" t="s">
        <v>791</v>
      </c>
      <c r="F30" s="80" t="s">
        <v>320</v>
      </c>
      <c r="G30" s="81">
        <v>1.0318000000000001</v>
      </c>
      <c r="H30" s="225" t="s">
        <v>269</v>
      </c>
      <c r="I30" s="226">
        <f>VLOOKUP($H30,Leistungswerte!$A$8:$E$68,3,FALSE)</f>
        <v>0</v>
      </c>
      <c r="J30" s="226">
        <f>VLOOKUP($H30,Leistungswerte!$A$8:$E$68,4,FALSE)</f>
        <v>0</v>
      </c>
      <c r="K30" s="226">
        <f>VLOOKUP($H30,Leistungswerte!$A$8:$E$68,5,FALSE)</f>
        <v>0</v>
      </c>
      <c r="L30" s="81">
        <f t="shared" si="0"/>
        <v>0</v>
      </c>
      <c r="M30" s="227">
        <f>VLOOKUP($H30,Leistungswerte!$A$8:$O$68,$P$2,FALSE)</f>
        <v>0</v>
      </c>
      <c r="N30" s="82">
        <f t="shared" si="1"/>
        <v>0</v>
      </c>
      <c r="O30" s="78">
        <f t="shared" si="2"/>
        <v>0</v>
      </c>
      <c r="P30" s="228">
        <f t="shared" ca="1" si="3"/>
        <v>0</v>
      </c>
      <c r="Q30" s="83">
        <f t="shared" ca="1" si="4"/>
        <v>0</v>
      </c>
    </row>
    <row r="31" spans="1:17" ht="24" customHeight="1" x14ac:dyDescent="0.2">
      <c r="A31" s="79">
        <f t="shared" si="5"/>
        <v>9</v>
      </c>
      <c r="B31" s="80" t="s">
        <v>727</v>
      </c>
      <c r="C31" s="284" t="s">
        <v>777</v>
      </c>
      <c r="D31" s="149" t="s">
        <v>386</v>
      </c>
      <c r="E31" s="80" t="s">
        <v>792</v>
      </c>
      <c r="F31" s="80" t="s">
        <v>780</v>
      </c>
      <c r="G31" s="81">
        <v>215.06154130374199</v>
      </c>
      <c r="H31" s="225" t="s">
        <v>241</v>
      </c>
      <c r="I31" s="226">
        <f>VLOOKUP($H31,Leistungswerte!$A$8:$E$68,3,FALSE)</f>
        <v>5</v>
      </c>
      <c r="J31" s="226">
        <f>VLOOKUP($H31,Leistungswerte!$A$8:$E$68,4,FALSE)</f>
        <v>0</v>
      </c>
      <c r="K31" s="226">
        <f>VLOOKUP($H31,Leistungswerte!$A$8:$E$68,5,FALSE)</f>
        <v>0</v>
      </c>
      <c r="L31" s="81">
        <f t="shared" si="0"/>
        <v>54625.631491150467</v>
      </c>
      <c r="M31" s="227">
        <f>VLOOKUP($H31,Leistungswerte!$A$8:$O$68,$P$2,FALSE)</f>
        <v>0</v>
      </c>
      <c r="N31" s="82">
        <f t="shared" si="1"/>
        <v>0</v>
      </c>
      <c r="O31" s="78">
        <f t="shared" si="2"/>
        <v>0</v>
      </c>
      <c r="P31" s="228">
        <f t="shared" ca="1" si="3"/>
        <v>0</v>
      </c>
      <c r="Q31" s="83">
        <f t="shared" ca="1" si="4"/>
        <v>0</v>
      </c>
    </row>
    <row r="32" spans="1:17" ht="24" customHeight="1" x14ac:dyDescent="0.2">
      <c r="A32" s="79">
        <f t="shared" si="5"/>
        <v>10</v>
      </c>
      <c r="B32" s="80" t="s">
        <v>342</v>
      </c>
      <c r="C32" s="284" t="s">
        <v>777</v>
      </c>
      <c r="D32" s="149" t="s">
        <v>793</v>
      </c>
      <c r="E32" s="80" t="s">
        <v>787</v>
      </c>
      <c r="F32" s="80" t="s">
        <v>453</v>
      </c>
      <c r="G32" s="81">
        <v>2.1951999999999998</v>
      </c>
      <c r="H32" s="225" t="s">
        <v>220</v>
      </c>
      <c r="I32" s="226">
        <f>VLOOKUP($H32,Leistungswerte!$A$8:$E$68,3,FALSE)</f>
        <v>5</v>
      </c>
      <c r="J32" s="226">
        <f>VLOOKUP($H32,Leistungswerte!$A$8:$E$68,4,FALSE)</f>
        <v>0</v>
      </c>
      <c r="K32" s="226">
        <f>VLOOKUP($H32,Leistungswerte!$A$8:$E$68,5,FALSE)</f>
        <v>0</v>
      </c>
      <c r="L32" s="81">
        <f t="shared" si="0"/>
        <v>557.58079999999995</v>
      </c>
      <c r="M32" s="227">
        <f>VLOOKUP($H32,Leistungswerte!$A$8:$O$68,$P$2,FALSE)</f>
        <v>0</v>
      </c>
      <c r="N32" s="82">
        <f t="shared" si="1"/>
        <v>0</v>
      </c>
      <c r="O32" s="78">
        <f t="shared" si="2"/>
        <v>0</v>
      </c>
      <c r="P32" s="228">
        <f t="shared" ca="1" si="3"/>
        <v>0</v>
      </c>
      <c r="Q32" s="83">
        <f t="shared" ca="1" si="4"/>
        <v>0</v>
      </c>
    </row>
    <row r="33" spans="1:17" ht="24" customHeight="1" x14ac:dyDescent="0.2">
      <c r="A33" s="79">
        <f t="shared" si="5"/>
        <v>11</v>
      </c>
      <c r="B33" s="80" t="s">
        <v>342</v>
      </c>
      <c r="C33" s="284" t="s">
        <v>777</v>
      </c>
      <c r="D33" s="149" t="s">
        <v>794</v>
      </c>
      <c r="E33" s="80" t="s">
        <v>787</v>
      </c>
      <c r="F33" s="80" t="s">
        <v>453</v>
      </c>
      <c r="G33" s="81">
        <v>2.1951999999999998</v>
      </c>
      <c r="H33" s="225" t="s">
        <v>220</v>
      </c>
      <c r="I33" s="226">
        <f>VLOOKUP($H33,Leistungswerte!$A$8:$E$68,3,FALSE)</f>
        <v>5</v>
      </c>
      <c r="J33" s="226">
        <f>VLOOKUP($H33,Leistungswerte!$A$8:$E$68,4,FALSE)</f>
        <v>0</v>
      </c>
      <c r="K33" s="226">
        <f>VLOOKUP($H33,Leistungswerte!$A$8:$E$68,5,FALSE)</f>
        <v>0</v>
      </c>
      <c r="L33" s="81">
        <f t="shared" si="0"/>
        <v>557.58079999999995</v>
      </c>
      <c r="M33" s="227">
        <f>VLOOKUP($H33,Leistungswerte!$A$8:$O$68,$P$2,FALSE)</f>
        <v>0</v>
      </c>
      <c r="N33" s="82">
        <f t="shared" si="1"/>
        <v>0</v>
      </c>
      <c r="O33" s="78">
        <f t="shared" si="2"/>
        <v>0</v>
      </c>
      <c r="P33" s="228">
        <f t="shared" ca="1" si="3"/>
        <v>0</v>
      </c>
      <c r="Q33" s="83">
        <f t="shared" ca="1" si="4"/>
        <v>0</v>
      </c>
    </row>
    <row r="34" spans="1:17" ht="24" customHeight="1" x14ac:dyDescent="0.2">
      <c r="A34" s="79">
        <f t="shared" si="5"/>
        <v>12</v>
      </c>
      <c r="B34" s="80" t="s">
        <v>342</v>
      </c>
      <c r="C34" s="284" t="s">
        <v>777</v>
      </c>
      <c r="D34" s="149" t="s">
        <v>795</v>
      </c>
      <c r="E34" s="80" t="s">
        <v>736</v>
      </c>
      <c r="F34" s="80" t="s">
        <v>780</v>
      </c>
      <c r="G34" s="81">
        <v>2.5137999999999998</v>
      </c>
      <c r="H34" s="225" t="s">
        <v>220</v>
      </c>
      <c r="I34" s="226">
        <f>VLOOKUP($H34,Leistungswerte!$A$8:$E$68,3,FALSE)</f>
        <v>5</v>
      </c>
      <c r="J34" s="226">
        <f>VLOOKUP($H34,Leistungswerte!$A$8:$E$68,4,FALSE)</f>
        <v>0</v>
      </c>
      <c r="K34" s="226">
        <f>VLOOKUP($H34,Leistungswerte!$A$8:$E$68,5,FALSE)</f>
        <v>0</v>
      </c>
      <c r="L34" s="81">
        <f t="shared" si="0"/>
        <v>638.50519999999995</v>
      </c>
      <c r="M34" s="227">
        <f>VLOOKUP($H34,Leistungswerte!$A$8:$O$68,$P$2,FALSE)</f>
        <v>0</v>
      </c>
      <c r="N34" s="82">
        <f t="shared" si="1"/>
        <v>0</v>
      </c>
      <c r="O34" s="78">
        <f t="shared" si="2"/>
        <v>0</v>
      </c>
      <c r="P34" s="228">
        <f t="shared" ca="1" si="3"/>
        <v>0</v>
      </c>
      <c r="Q34" s="83">
        <f t="shared" ca="1" si="4"/>
        <v>0</v>
      </c>
    </row>
    <row r="35" spans="1:17" ht="24" customHeight="1" x14ac:dyDescent="0.2">
      <c r="A35" s="79">
        <f t="shared" si="5"/>
        <v>13</v>
      </c>
      <c r="B35" s="80" t="s">
        <v>342</v>
      </c>
      <c r="C35" s="284" t="s">
        <v>777</v>
      </c>
      <c r="D35" s="149" t="s">
        <v>418</v>
      </c>
      <c r="E35" s="80" t="s">
        <v>345</v>
      </c>
      <c r="F35" s="80" t="s">
        <v>780</v>
      </c>
      <c r="G35" s="81">
        <v>3.5177999999999998</v>
      </c>
      <c r="H35" s="225" t="s">
        <v>220</v>
      </c>
      <c r="I35" s="226">
        <f>VLOOKUP($H35,Leistungswerte!$A$8:$E$68,3,FALSE)</f>
        <v>5</v>
      </c>
      <c r="J35" s="226">
        <f>VLOOKUP($H35,Leistungswerte!$A$8:$E$68,4,FALSE)</f>
        <v>0</v>
      </c>
      <c r="K35" s="226">
        <f>VLOOKUP($H35,Leistungswerte!$A$8:$E$68,5,FALSE)</f>
        <v>0</v>
      </c>
      <c r="L35" s="81">
        <f t="shared" si="0"/>
        <v>893.52119999999991</v>
      </c>
      <c r="M35" s="227">
        <f>VLOOKUP($H35,Leistungswerte!$A$8:$O$68,$P$2,FALSE)</f>
        <v>0</v>
      </c>
      <c r="N35" s="82">
        <f t="shared" si="1"/>
        <v>0</v>
      </c>
      <c r="O35" s="78">
        <f t="shared" si="2"/>
        <v>0</v>
      </c>
      <c r="P35" s="228">
        <f t="shared" ca="1" si="3"/>
        <v>0</v>
      </c>
      <c r="Q35" s="83">
        <f t="shared" ca="1" si="4"/>
        <v>0</v>
      </c>
    </row>
    <row r="36" spans="1:17" ht="24" customHeight="1" x14ac:dyDescent="0.2">
      <c r="A36" s="79">
        <f t="shared" si="5"/>
        <v>14</v>
      </c>
      <c r="B36" s="80" t="s">
        <v>342</v>
      </c>
      <c r="C36" s="284" t="s">
        <v>777</v>
      </c>
      <c r="D36" s="149" t="s">
        <v>419</v>
      </c>
      <c r="E36" s="80" t="s">
        <v>796</v>
      </c>
      <c r="F36" s="80" t="s">
        <v>780</v>
      </c>
      <c r="G36" s="81">
        <v>233.8689</v>
      </c>
      <c r="H36" s="225" t="s">
        <v>241</v>
      </c>
      <c r="I36" s="226">
        <f>VLOOKUP($H36,Leistungswerte!$A$8:$E$68,3,FALSE)</f>
        <v>5</v>
      </c>
      <c r="J36" s="226">
        <f>VLOOKUP($H36,Leistungswerte!$A$8:$E$68,4,FALSE)</f>
        <v>0</v>
      </c>
      <c r="K36" s="226">
        <f>VLOOKUP($H36,Leistungswerte!$A$8:$E$68,5,FALSE)</f>
        <v>0</v>
      </c>
      <c r="L36" s="81">
        <f t="shared" si="0"/>
        <v>59402.700599999996</v>
      </c>
      <c r="M36" s="227">
        <f>VLOOKUP($H36,Leistungswerte!$A$8:$O$68,$P$2,FALSE)</f>
        <v>0</v>
      </c>
      <c r="N36" s="82">
        <f t="shared" si="1"/>
        <v>0</v>
      </c>
      <c r="O36" s="78">
        <f t="shared" si="2"/>
        <v>0</v>
      </c>
      <c r="P36" s="228">
        <f t="shared" ca="1" si="3"/>
        <v>0</v>
      </c>
      <c r="Q36" s="83">
        <f t="shared" ca="1" si="4"/>
        <v>0</v>
      </c>
    </row>
    <row r="37" spans="1:17" ht="24" customHeight="1" x14ac:dyDescent="0.2">
      <c r="A37" s="79">
        <f t="shared" si="5"/>
        <v>15</v>
      </c>
      <c r="B37" s="80" t="s">
        <v>355</v>
      </c>
      <c r="C37" s="284" t="s">
        <v>777</v>
      </c>
      <c r="D37" s="149" t="s">
        <v>797</v>
      </c>
      <c r="E37" s="80" t="s">
        <v>787</v>
      </c>
      <c r="F37" s="80" t="s">
        <v>453</v>
      </c>
      <c r="G37" s="81">
        <v>2.1951999999999998</v>
      </c>
      <c r="H37" s="225" t="s">
        <v>220</v>
      </c>
      <c r="I37" s="226">
        <f>VLOOKUP($H37,Leistungswerte!$A$8:$E$68,3,FALSE)</f>
        <v>5</v>
      </c>
      <c r="J37" s="226">
        <f>VLOOKUP($H37,Leistungswerte!$A$8:$E$68,4,FALSE)</f>
        <v>0</v>
      </c>
      <c r="K37" s="226">
        <f>VLOOKUP($H37,Leistungswerte!$A$8:$E$68,5,FALSE)</f>
        <v>0</v>
      </c>
      <c r="L37" s="81">
        <f t="shared" si="0"/>
        <v>557.58079999999995</v>
      </c>
      <c r="M37" s="227">
        <f>VLOOKUP($H37,Leistungswerte!$A$8:$O$68,$P$2,FALSE)</f>
        <v>0</v>
      </c>
      <c r="N37" s="82">
        <f t="shared" si="1"/>
        <v>0</v>
      </c>
      <c r="O37" s="78">
        <f t="shared" si="2"/>
        <v>0</v>
      </c>
      <c r="P37" s="228">
        <f t="shared" ca="1" si="3"/>
        <v>0</v>
      </c>
      <c r="Q37" s="83">
        <f t="shared" ca="1" si="4"/>
        <v>0</v>
      </c>
    </row>
    <row r="38" spans="1:17" ht="24" customHeight="1" x14ac:dyDescent="0.2">
      <c r="A38" s="79">
        <f t="shared" si="5"/>
        <v>16</v>
      </c>
      <c r="B38" s="80" t="s">
        <v>355</v>
      </c>
      <c r="C38" s="284" t="s">
        <v>777</v>
      </c>
      <c r="D38" s="149" t="s">
        <v>798</v>
      </c>
      <c r="E38" s="80" t="s">
        <v>787</v>
      </c>
      <c r="F38" s="80" t="s">
        <v>453</v>
      </c>
      <c r="G38" s="81">
        <v>2.1951999999999998</v>
      </c>
      <c r="H38" s="225" t="s">
        <v>220</v>
      </c>
      <c r="I38" s="226">
        <f>VLOOKUP($H38,Leistungswerte!$A$8:$E$68,3,FALSE)</f>
        <v>5</v>
      </c>
      <c r="J38" s="226">
        <f>VLOOKUP($H38,Leistungswerte!$A$8:$E$68,4,FALSE)</f>
        <v>0</v>
      </c>
      <c r="K38" s="226">
        <f>VLOOKUP($H38,Leistungswerte!$A$8:$E$68,5,FALSE)</f>
        <v>0</v>
      </c>
      <c r="L38" s="81">
        <f t="shared" si="0"/>
        <v>557.58079999999995</v>
      </c>
      <c r="M38" s="227">
        <f>VLOOKUP($H38,Leistungswerte!$A$8:$O$68,$P$2,FALSE)</f>
        <v>0</v>
      </c>
      <c r="N38" s="82">
        <f t="shared" si="1"/>
        <v>0</v>
      </c>
      <c r="O38" s="78">
        <f t="shared" si="2"/>
        <v>0</v>
      </c>
      <c r="P38" s="228">
        <f t="shared" ca="1" si="3"/>
        <v>0</v>
      </c>
      <c r="Q38" s="83">
        <f t="shared" ca="1" si="4"/>
        <v>0</v>
      </c>
    </row>
    <row r="39" spans="1:17" ht="24" customHeight="1" x14ac:dyDescent="0.2">
      <c r="A39" s="79">
        <f t="shared" si="5"/>
        <v>17</v>
      </c>
      <c r="B39" s="80" t="s">
        <v>355</v>
      </c>
      <c r="C39" s="284" t="s">
        <v>777</v>
      </c>
      <c r="D39" s="149" t="s">
        <v>799</v>
      </c>
      <c r="E39" s="80" t="s">
        <v>736</v>
      </c>
      <c r="F39" s="80" t="s">
        <v>780</v>
      </c>
      <c r="G39" s="81">
        <v>2.5137999999999998</v>
      </c>
      <c r="H39" s="225" t="s">
        <v>220</v>
      </c>
      <c r="I39" s="226">
        <f>VLOOKUP($H39,Leistungswerte!$A$8:$E$68,3,FALSE)</f>
        <v>5</v>
      </c>
      <c r="J39" s="226">
        <f>VLOOKUP($H39,Leistungswerte!$A$8:$E$68,4,FALSE)</f>
        <v>0</v>
      </c>
      <c r="K39" s="226">
        <f>VLOOKUP($H39,Leistungswerte!$A$8:$E$68,5,FALSE)</f>
        <v>0</v>
      </c>
      <c r="L39" s="81">
        <f t="shared" si="0"/>
        <v>638.50519999999995</v>
      </c>
      <c r="M39" s="227">
        <f>VLOOKUP($H39,Leistungswerte!$A$8:$O$68,$P$2,FALSE)</f>
        <v>0</v>
      </c>
      <c r="N39" s="82">
        <f t="shared" si="1"/>
        <v>0</v>
      </c>
      <c r="O39" s="78">
        <f t="shared" si="2"/>
        <v>0</v>
      </c>
      <c r="P39" s="228">
        <f t="shared" ca="1" si="3"/>
        <v>0</v>
      </c>
      <c r="Q39" s="83">
        <f t="shared" ca="1" si="4"/>
        <v>0</v>
      </c>
    </row>
    <row r="40" spans="1:17" ht="24" customHeight="1" x14ac:dyDescent="0.2">
      <c r="A40" s="79">
        <f t="shared" si="5"/>
        <v>18</v>
      </c>
      <c r="B40" s="80" t="s">
        <v>355</v>
      </c>
      <c r="C40" s="284" t="s">
        <v>777</v>
      </c>
      <c r="D40" s="149" t="s">
        <v>442</v>
      </c>
      <c r="E40" s="80" t="s">
        <v>345</v>
      </c>
      <c r="F40" s="80" t="s">
        <v>780</v>
      </c>
      <c r="G40" s="81">
        <v>3.5177999999999998</v>
      </c>
      <c r="H40" s="225" t="s">
        <v>220</v>
      </c>
      <c r="I40" s="226">
        <f>VLOOKUP($H40,Leistungswerte!$A$8:$E$68,3,FALSE)</f>
        <v>5</v>
      </c>
      <c r="J40" s="226">
        <f>VLOOKUP($H40,Leistungswerte!$A$8:$E$68,4,FALSE)</f>
        <v>0</v>
      </c>
      <c r="K40" s="226">
        <f>VLOOKUP($H40,Leistungswerte!$A$8:$E$68,5,FALSE)</f>
        <v>0</v>
      </c>
      <c r="L40" s="81">
        <f t="shared" si="0"/>
        <v>893.52119999999991</v>
      </c>
      <c r="M40" s="227">
        <f>VLOOKUP($H40,Leistungswerte!$A$8:$O$68,$P$2,FALSE)</f>
        <v>0</v>
      </c>
      <c r="N40" s="82">
        <f t="shared" si="1"/>
        <v>0</v>
      </c>
      <c r="O40" s="78">
        <f t="shared" si="2"/>
        <v>0</v>
      </c>
      <c r="P40" s="228">
        <f t="shared" ca="1" si="3"/>
        <v>0</v>
      </c>
      <c r="Q40" s="83">
        <f t="shared" ca="1" si="4"/>
        <v>0</v>
      </c>
    </row>
    <row r="41" spans="1:17" ht="24" customHeight="1" x14ac:dyDescent="0.2">
      <c r="A41" s="79">
        <f t="shared" si="5"/>
        <v>19</v>
      </c>
      <c r="B41" s="80" t="s">
        <v>355</v>
      </c>
      <c r="C41" s="284" t="s">
        <v>777</v>
      </c>
      <c r="D41" s="149" t="s">
        <v>443</v>
      </c>
      <c r="E41" s="80" t="s">
        <v>792</v>
      </c>
      <c r="F41" s="80" t="s">
        <v>780</v>
      </c>
      <c r="G41" s="81">
        <v>235.5437</v>
      </c>
      <c r="H41" s="225" t="s">
        <v>241</v>
      </c>
      <c r="I41" s="226">
        <f>VLOOKUP($H41,Leistungswerte!$A$8:$E$68,3,FALSE)</f>
        <v>5</v>
      </c>
      <c r="J41" s="226">
        <f>VLOOKUP($H41,Leistungswerte!$A$8:$E$68,4,FALSE)</f>
        <v>0</v>
      </c>
      <c r="K41" s="226">
        <f>VLOOKUP($H41,Leistungswerte!$A$8:$E$68,5,FALSE)</f>
        <v>0</v>
      </c>
      <c r="L41" s="81">
        <f t="shared" si="0"/>
        <v>59828.099800000004</v>
      </c>
      <c r="M41" s="227">
        <f>VLOOKUP($H41,Leistungswerte!$A$8:$O$68,$P$2,FALSE)</f>
        <v>0</v>
      </c>
      <c r="N41" s="82">
        <f t="shared" si="1"/>
        <v>0</v>
      </c>
      <c r="O41" s="78">
        <f t="shared" si="2"/>
        <v>0</v>
      </c>
      <c r="P41" s="228">
        <f t="shared" ca="1" si="3"/>
        <v>0</v>
      </c>
      <c r="Q41" s="83">
        <f t="shared" ca="1" si="4"/>
        <v>0</v>
      </c>
    </row>
    <row r="42" spans="1:17" ht="24" customHeight="1" x14ac:dyDescent="0.2">
      <c r="A42" s="79">
        <f t="shared" si="5"/>
        <v>20</v>
      </c>
      <c r="B42" s="80" t="s">
        <v>370</v>
      </c>
      <c r="C42" s="284" t="s">
        <v>777</v>
      </c>
      <c r="D42" s="149" t="s">
        <v>800</v>
      </c>
      <c r="E42" s="80" t="s">
        <v>345</v>
      </c>
      <c r="F42" s="80" t="s">
        <v>453</v>
      </c>
      <c r="G42" s="81">
        <v>2.5099999999999998</v>
      </c>
      <c r="H42" s="225" t="s">
        <v>220</v>
      </c>
      <c r="I42" s="226">
        <f>VLOOKUP($H42,Leistungswerte!$A$8:$E$68,3,FALSE)</f>
        <v>5</v>
      </c>
      <c r="J42" s="226">
        <f>VLOOKUP($H42,Leistungswerte!$A$8:$E$68,4,FALSE)</f>
        <v>0</v>
      </c>
      <c r="K42" s="226">
        <f>VLOOKUP($H42,Leistungswerte!$A$8:$E$68,5,FALSE)</f>
        <v>0</v>
      </c>
      <c r="L42" s="81">
        <f t="shared" si="0"/>
        <v>637.54</v>
      </c>
      <c r="M42" s="227">
        <f>VLOOKUP($H42,Leistungswerte!$A$8:$O$68,$P$2,FALSE)</f>
        <v>0</v>
      </c>
      <c r="N42" s="82">
        <f t="shared" si="1"/>
        <v>0</v>
      </c>
      <c r="O42" s="78">
        <f t="shared" si="2"/>
        <v>0</v>
      </c>
      <c r="P42" s="228">
        <f t="shared" ca="1" si="3"/>
        <v>0</v>
      </c>
      <c r="Q42" s="83">
        <f t="shared" ca="1" si="4"/>
        <v>0</v>
      </c>
    </row>
    <row r="43" spans="1:17" ht="24" customHeight="1" x14ac:dyDescent="0.2">
      <c r="A43" s="79">
        <f t="shared" si="5"/>
        <v>21</v>
      </c>
      <c r="B43" s="80" t="s">
        <v>370</v>
      </c>
      <c r="C43" s="284" t="s">
        <v>777</v>
      </c>
      <c r="D43" s="149" t="s">
        <v>800</v>
      </c>
      <c r="E43" s="80" t="s">
        <v>345</v>
      </c>
      <c r="F43" s="80" t="s">
        <v>453</v>
      </c>
      <c r="G43" s="81">
        <v>2.1951999999999998</v>
      </c>
      <c r="H43" s="225" t="s">
        <v>220</v>
      </c>
      <c r="I43" s="226">
        <f>VLOOKUP($H43,Leistungswerte!$A$8:$E$68,3,FALSE)</f>
        <v>5</v>
      </c>
      <c r="J43" s="226">
        <f>VLOOKUP($H43,Leistungswerte!$A$8:$E$68,4,FALSE)</f>
        <v>0</v>
      </c>
      <c r="K43" s="226">
        <f>VLOOKUP($H43,Leistungswerte!$A$8:$E$68,5,FALSE)</f>
        <v>0</v>
      </c>
      <c r="L43" s="81">
        <f t="shared" si="0"/>
        <v>557.58079999999995</v>
      </c>
      <c r="M43" s="227">
        <f>VLOOKUP($H43,Leistungswerte!$A$8:$O$68,$P$2,FALSE)</f>
        <v>0</v>
      </c>
      <c r="N43" s="82">
        <f t="shared" si="1"/>
        <v>0</v>
      </c>
      <c r="O43" s="78">
        <f t="shared" si="2"/>
        <v>0</v>
      </c>
      <c r="P43" s="228">
        <f t="shared" ca="1" si="3"/>
        <v>0</v>
      </c>
      <c r="Q43" s="83">
        <f t="shared" ca="1" si="4"/>
        <v>0</v>
      </c>
    </row>
    <row r="44" spans="1:17" ht="24" customHeight="1" x14ac:dyDescent="0.2">
      <c r="A44" s="79">
        <f t="shared" si="5"/>
        <v>22</v>
      </c>
      <c r="B44" s="80" t="s">
        <v>370</v>
      </c>
      <c r="C44" s="284" t="s">
        <v>777</v>
      </c>
      <c r="D44" s="149" t="s">
        <v>800</v>
      </c>
      <c r="E44" s="80" t="s">
        <v>345</v>
      </c>
      <c r="F44" s="80" t="s">
        <v>780</v>
      </c>
      <c r="G44" s="81">
        <v>3.5177999999999998</v>
      </c>
      <c r="H44" s="225" t="s">
        <v>220</v>
      </c>
      <c r="I44" s="226">
        <f>VLOOKUP($H44,Leistungswerte!$A$8:$E$68,3,FALSE)</f>
        <v>5</v>
      </c>
      <c r="J44" s="226">
        <f>VLOOKUP($H44,Leistungswerte!$A$8:$E$68,4,FALSE)</f>
        <v>0</v>
      </c>
      <c r="K44" s="226">
        <f>VLOOKUP($H44,Leistungswerte!$A$8:$E$68,5,FALSE)</f>
        <v>0</v>
      </c>
      <c r="L44" s="81">
        <f t="shared" si="0"/>
        <v>893.52119999999991</v>
      </c>
      <c r="M44" s="227">
        <f>VLOOKUP($H44,Leistungswerte!$A$8:$O$68,$P$2,FALSE)</f>
        <v>0</v>
      </c>
      <c r="N44" s="82">
        <f t="shared" si="1"/>
        <v>0</v>
      </c>
      <c r="O44" s="78">
        <f t="shared" si="2"/>
        <v>0</v>
      </c>
      <c r="P44" s="228">
        <f t="shared" ca="1" si="3"/>
        <v>0</v>
      </c>
      <c r="Q44" s="83">
        <f t="shared" ca="1" si="4"/>
        <v>0</v>
      </c>
    </row>
    <row r="45" spans="1:17" ht="24" customHeight="1" x14ac:dyDescent="0.2">
      <c r="A45" s="79">
        <f t="shared" si="5"/>
        <v>23</v>
      </c>
      <c r="B45" s="80" t="s">
        <v>370</v>
      </c>
      <c r="C45" s="284" t="s">
        <v>777</v>
      </c>
      <c r="D45" s="149" t="s">
        <v>801</v>
      </c>
      <c r="E45" s="80" t="s">
        <v>796</v>
      </c>
      <c r="F45" s="80" t="s">
        <v>802</v>
      </c>
      <c r="G45" s="81">
        <v>74.5850337929337</v>
      </c>
      <c r="H45" s="225" t="s">
        <v>241</v>
      </c>
      <c r="I45" s="226">
        <f>VLOOKUP($H45,Leistungswerte!$A$8:$E$68,3,FALSE)</f>
        <v>5</v>
      </c>
      <c r="J45" s="226">
        <f>VLOOKUP($H45,Leistungswerte!$A$8:$E$68,4,FALSE)</f>
        <v>0</v>
      </c>
      <c r="K45" s="226">
        <f>VLOOKUP($H45,Leistungswerte!$A$8:$E$68,5,FALSE)</f>
        <v>0</v>
      </c>
      <c r="L45" s="81">
        <f t="shared" si="0"/>
        <v>18944.598583405161</v>
      </c>
      <c r="M45" s="227">
        <f>VLOOKUP($H45,Leistungswerte!$A$8:$O$68,$P$2,FALSE)</f>
        <v>0</v>
      </c>
      <c r="N45" s="82">
        <f t="shared" si="1"/>
        <v>0</v>
      </c>
      <c r="O45" s="78">
        <f t="shared" si="2"/>
        <v>0</v>
      </c>
      <c r="P45" s="228">
        <f t="shared" ca="1" si="3"/>
        <v>0</v>
      </c>
      <c r="Q45" s="83">
        <f t="shared" ca="1" si="4"/>
        <v>0</v>
      </c>
    </row>
    <row r="46" spans="1:17" ht="24" customHeight="1" x14ac:dyDescent="0.2">
      <c r="A46" s="79">
        <f t="shared" si="5"/>
        <v>24</v>
      </c>
      <c r="B46" s="80" t="s">
        <v>370</v>
      </c>
      <c r="C46" s="284" t="s">
        <v>777</v>
      </c>
      <c r="D46" s="149" t="s">
        <v>803</v>
      </c>
      <c r="E46" s="80" t="s">
        <v>804</v>
      </c>
      <c r="F46" s="80" t="s">
        <v>802</v>
      </c>
      <c r="G46" s="81">
        <v>17.614999999999998</v>
      </c>
      <c r="H46" s="225" t="s">
        <v>269</v>
      </c>
      <c r="I46" s="226">
        <f>VLOOKUP($H46,Leistungswerte!$A$8:$E$68,3,FALSE)</f>
        <v>0</v>
      </c>
      <c r="J46" s="226">
        <f>VLOOKUP($H46,Leistungswerte!$A$8:$E$68,4,FALSE)</f>
        <v>0</v>
      </c>
      <c r="K46" s="226">
        <f>VLOOKUP($H46,Leistungswerte!$A$8:$E$68,5,FALSE)</f>
        <v>0</v>
      </c>
      <c r="L46" s="81">
        <f t="shared" ref="L46" si="6">($G$5/$G$6*I46+J46*12+K46)*G46</f>
        <v>0</v>
      </c>
      <c r="M46" s="227">
        <f>VLOOKUP($H46,Leistungswerte!$A$8:$O$68,$P$2,FALSE)</f>
        <v>0</v>
      </c>
      <c r="N46" s="82">
        <f t="shared" ref="N46" si="7">IF(M46&lt;&gt;0,G46/M46/24,0)</f>
        <v>0</v>
      </c>
      <c r="O46" s="78">
        <f t="shared" ref="O46" si="8">IF(M46&lt;&gt;0,L46/M46,0)</f>
        <v>0</v>
      </c>
      <c r="P46" s="228">
        <f t="shared" ca="1" si="3"/>
        <v>0</v>
      </c>
      <c r="Q46" s="83">
        <f t="shared" ref="Q46" ca="1" si="9">O46*P46</f>
        <v>0</v>
      </c>
    </row>
    <row r="47" spans="1:17" ht="24" customHeight="1" x14ac:dyDescent="0.2">
      <c r="A47" s="79">
        <f t="shared" si="5"/>
        <v>25</v>
      </c>
      <c r="B47" s="80" t="s">
        <v>370</v>
      </c>
      <c r="C47" s="284" t="s">
        <v>777</v>
      </c>
      <c r="D47" s="149" t="s">
        <v>805</v>
      </c>
      <c r="E47" s="80" t="s">
        <v>351</v>
      </c>
      <c r="F47" s="80" t="s">
        <v>802</v>
      </c>
      <c r="G47" s="81">
        <v>18.7059662070664</v>
      </c>
      <c r="H47" s="225" t="s">
        <v>227</v>
      </c>
      <c r="I47" s="226">
        <f>VLOOKUP($H47,Leistungswerte!$A$8:$E$68,3,FALSE)</f>
        <v>5</v>
      </c>
      <c r="J47" s="226">
        <f>VLOOKUP($H47,Leistungswerte!$A$8:$E$68,4,FALSE)</f>
        <v>0</v>
      </c>
      <c r="K47" s="226">
        <f>VLOOKUP($H47,Leistungswerte!$A$8:$E$68,5,FALSE)</f>
        <v>0</v>
      </c>
      <c r="L47" s="81">
        <f t="shared" si="0"/>
        <v>4751.3154165948654</v>
      </c>
      <c r="M47" s="227">
        <f>VLOOKUP($H47,Leistungswerte!$A$8:$O$68,$P$2,FALSE)</f>
        <v>0</v>
      </c>
      <c r="N47" s="82">
        <f t="shared" si="1"/>
        <v>0</v>
      </c>
      <c r="O47" s="78">
        <f t="shared" si="2"/>
        <v>0</v>
      </c>
      <c r="P47" s="228">
        <f t="shared" ca="1" si="3"/>
        <v>0</v>
      </c>
      <c r="Q47" s="83">
        <f t="shared" ca="1" si="4"/>
        <v>0</v>
      </c>
    </row>
    <row r="48" spans="1:17" ht="24" customHeight="1" x14ac:dyDescent="0.2">
      <c r="A48" s="79">
        <f t="shared" si="5"/>
        <v>26</v>
      </c>
      <c r="B48" s="80" t="s">
        <v>370</v>
      </c>
      <c r="C48" s="284" t="s">
        <v>777</v>
      </c>
      <c r="D48" s="149" t="s">
        <v>806</v>
      </c>
      <c r="E48" s="80" t="s">
        <v>807</v>
      </c>
      <c r="F48" s="80" t="s">
        <v>802</v>
      </c>
      <c r="G48" s="81">
        <v>26.532</v>
      </c>
      <c r="H48" s="225" t="s">
        <v>269</v>
      </c>
      <c r="I48" s="226">
        <f>VLOOKUP($H48,Leistungswerte!$A$8:$E$68,3,FALSE)</f>
        <v>0</v>
      </c>
      <c r="J48" s="226">
        <f>VLOOKUP($H48,Leistungswerte!$A$8:$E$68,4,FALSE)</f>
        <v>0</v>
      </c>
      <c r="K48" s="226">
        <f>VLOOKUP($H48,Leistungswerte!$A$8:$E$68,5,FALSE)</f>
        <v>0</v>
      </c>
      <c r="L48" s="81">
        <f t="shared" si="0"/>
        <v>0</v>
      </c>
      <c r="M48" s="227">
        <f>VLOOKUP($H48,Leistungswerte!$A$8:$O$68,$P$2,FALSE)</f>
        <v>0</v>
      </c>
      <c r="N48" s="82">
        <f t="shared" si="1"/>
        <v>0</v>
      </c>
      <c r="O48" s="78">
        <f t="shared" si="2"/>
        <v>0</v>
      </c>
      <c r="P48" s="228">
        <f t="shared" ca="1" si="3"/>
        <v>0</v>
      </c>
      <c r="Q48" s="83">
        <f t="shared" ca="1" si="4"/>
        <v>0</v>
      </c>
    </row>
    <row r="49" spans="1:17" ht="24" customHeight="1" x14ac:dyDescent="0.2">
      <c r="A49" s="79">
        <f t="shared" si="5"/>
        <v>27</v>
      </c>
      <c r="B49" s="80" t="s">
        <v>370</v>
      </c>
      <c r="C49" s="284" t="s">
        <v>777</v>
      </c>
      <c r="D49" s="149" t="s">
        <v>808</v>
      </c>
      <c r="E49" s="80" t="s">
        <v>349</v>
      </c>
      <c r="F49" s="80" t="s">
        <v>365</v>
      </c>
      <c r="G49" s="81">
        <v>20.79</v>
      </c>
      <c r="H49" s="225" t="s">
        <v>211</v>
      </c>
      <c r="I49" s="226">
        <f>VLOOKUP($H49,Leistungswerte!$A$8:$E$68,3,FALSE)</f>
        <v>1.5</v>
      </c>
      <c r="J49" s="226">
        <f>VLOOKUP($H49,Leistungswerte!$A$8:$E$68,4,FALSE)</f>
        <v>0</v>
      </c>
      <c r="K49" s="226">
        <f>VLOOKUP($H49,Leistungswerte!$A$8:$E$68,5,FALSE)</f>
        <v>0</v>
      </c>
      <c r="L49" s="81">
        <f t="shared" si="0"/>
        <v>1584.1979999999996</v>
      </c>
      <c r="M49" s="227">
        <f>VLOOKUP($H49,Leistungswerte!$A$8:$O$68,$P$2,FALSE)</f>
        <v>0</v>
      </c>
      <c r="N49" s="82">
        <f t="shared" si="1"/>
        <v>0</v>
      </c>
      <c r="O49" s="78">
        <f t="shared" si="2"/>
        <v>0</v>
      </c>
      <c r="P49" s="228">
        <f t="shared" ca="1" si="3"/>
        <v>0</v>
      </c>
      <c r="Q49" s="83">
        <f t="shared" ca="1" si="4"/>
        <v>0</v>
      </c>
    </row>
    <row r="50" spans="1:17" ht="24" customHeight="1" x14ac:dyDescent="0.2">
      <c r="A50" s="79">
        <f t="shared" si="5"/>
        <v>28</v>
      </c>
      <c r="B50" s="80" t="s">
        <v>370</v>
      </c>
      <c r="C50" s="284" t="s">
        <v>777</v>
      </c>
      <c r="D50" s="149" t="s">
        <v>809</v>
      </c>
      <c r="E50" s="80" t="s">
        <v>349</v>
      </c>
      <c r="F50" s="80" t="s">
        <v>365</v>
      </c>
      <c r="G50" s="81">
        <v>27.771999999999998</v>
      </c>
      <c r="H50" s="225" t="s">
        <v>211</v>
      </c>
      <c r="I50" s="226">
        <f>VLOOKUP($H50,Leistungswerte!$A$8:$E$68,3,FALSE)</f>
        <v>1.5</v>
      </c>
      <c r="J50" s="226">
        <f>VLOOKUP($H50,Leistungswerte!$A$8:$E$68,4,FALSE)</f>
        <v>0</v>
      </c>
      <c r="K50" s="226">
        <f>VLOOKUP($H50,Leistungswerte!$A$8:$E$68,5,FALSE)</f>
        <v>0</v>
      </c>
      <c r="L50" s="81">
        <f t="shared" si="0"/>
        <v>2116.2263999999996</v>
      </c>
      <c r="M50" s="227">
        <f>VLOOKUP($H50,Leistungswerte!$A$8:$O$68,$P$2,FALSE)</f>
        <v>0</v>
      </c>
      <c r="N50" s="82">
        <f t="shared" si="1"/>
        <v>0</v>
      </c>
      <c r="O50" s="78">
        <f t="shared" si="2"/>
        <v>0</v>
      </c>
      <c r="P50" s="228">
        <f t="shared" ca="1" si="3"/>
        <v>0</v>
      </c>
      <c r="Q50" s="83">
        <f t="shared" ca="1" si="4"/>
        <v>0</v>
      </c>
    </row>
    <row r="51" spans="1:17" ht="24" customHeight="1" x14ac:dyDescent="0.2">
      <c r="A51" s="79">
        <f t="shared" si="5"/>
        <v>29</v>
      </c>
      <c r="B51" s="80" t="s">
        <v>370</v>
      </c>
      <c r="C51" s="284" t="s">
        <v>777</v>
      </c>
      <c r="D51" s="149" t="s">
        <v>810</v>
      </c>
      <c r="E51" s="80" t="s">
        <v>661</v>
      </c>
      <c r="F51" s="80" t="s">
        <v>453</v>
      </c>
      <c r="G51" s="81">
        <v>13.199</v>
      </c>
      <c r="H51" s="225" t="s">
        <v>269</v>
      </c>
      <c r="I51" s="226">
        <f>VLOOKUP($H51,Leistungswerte!$A$8:$E$68,3,FALSE)</f>
        <v>0</v>
      </c>
      <c r="J51" s="226">
        <f>VLOOKUP($H51,Leistungswerte!$A$8:$E$68,4,FALSE)</f>
        <v>0</v>
      </c>
      <c r="K51" s="226">
        <f>VLOOKUP($H51,Leistungswerte!$A$8:$E$68,5,FALSE)</f>
        <v>0</v>
      </c>
      <c r="L51" s="81">
        <f t="shared" si="0"/>
        <v>0</v>
      </c>
      <c r="M51" s="227">
        <f>VLOOKUP($H51,Leistungswerte!$A$8:$O$68,$P$2,FALSE)</f>
        <v>0</v>
      </c>
      <c r="N51" s="82">
        <f t="shared" si="1"/>
        <v>0</v>
      </c>
      <c r="O51" s="78">
        <f t="shared" si="2"/>
        <v>0</v>
      </c>
      <c r="P51" s="228">
        <f t="shared" ca="1" si="3"/>
        <v>0</v>
      </c>
      <c r="Q51" s="83">
        <f t="shared" ca="1" si="4"/>
        <v>0</v>
      </c>
    </row>
    <row r="52" spans="1:17" ht="24" customHeight="1" x14ac:dyDescent="0.2">
      <c r="A52" s="79">
        <f t="shared" si="5"/>
        <v>30</v>
      </c>
      <c r="B52" s="80" t="s">
        <v>370</v>
      </c>
      <c r="C52" s="284" t="s">
        <v>777</v>
      </c>
      <c r="D52" s="149" t="s">
        <v>811</v>
      </c>
      <c r="E52" s="80" t="s">
        <v>812</v>
      </c>
      <c r="F52" s="80" t="s">
        <v>802</v>
      </c>
      <c r="G52" s="81">
        <v>19.440999999999999</v>
      </c>
      <c r="H52" s="225" t="s">
        <v>269</v>
      </c>
      <c r="I52" s="226">
        <f>VLOOKUP($H52,Leistungswerte!$A$8:$E$68,3,FALSE)</f>
        <v>0</v>
      </c>
      <c r="J52" s="226">
        <f>VLOOKUP($H52,Leistungswerte!$A$8:$E$68,4,FALSE)</f>
        <v>0</v>
      </c>
      <c r="K52" s="226">
        <f>VLOOKUP($H52,Leistungswerte!$A$8:$E$68,5,FALSE)</f>
        <v>0</v>
      </c>
      <c r="L52" s="81">
        <f t="shared" si="0"/>
        <v>0</v>
      </c>
      <c r="M52" s="227">
        <f>VLOOKUP($H52,Leistungswerte!$A$8:$O$68,$P$2,FALSE)</f>
        <v>0</v>
      </c>
      <c r="N52" s="82">
        <f t="shared" si="1"/>
        <v>0</v>
      </c>
      <c r="O52" s="78">
        <f t="shared" si="2"/>
        <v>0</v>
      </c>
      <c r="P52" s="228">
        <f t="shared" ca="1" si="3"/>
        <v>0</v>
      </c>
      <c r="Q52" s="83">
        <f t="shared" ca="1" si="4"/>
        <v>0</v>
      </c>
    </row>
    <row r="53" spans="1:17" ht="24" customHeight="1" x14ac:dyDescent="0.2">
      <c r="A53" s="79">
        <f t="shared" si="5"/>
        <v>31</v>
      </c>
      <c r="B53" s="80" t="s">
        <v>370</v>
      </c>
      <c r="C53" s="284" t="s">
        <v>777</v>
      </c>
      <c r="D53" s="149" t="s">
        <v>813</v>
      </c>
      <c r="E53" s="80" t="s">
        <v>348</v>
      </c>
      <c r="F53" s="80" t="s">
        <v>320</v>
      </c>
      <c r="G53" s="81">
        <v>4.1740000000000004</v>
      </c>
      <c r="H53" s="225" t="s">
        <v>233</v>
      </c>
      <c r="I53" s="226">
        <f>VLOOKUP($H53,Leistungswerte!$A$8:$E$68,3,FALSE)</f>
        <v>5</v>
      </c>
      <c r="J53" s="226">
        <f>VLOOKUP($H53,Leistungswerte!$A$8:$E$68,4,FALSE)</f>
        <v>0</v>
      </c>
      <c r="K53" s="226">
        <f>VLOOKUP($H53,Leistungswerte!$A$8:$E$68,5,FALSE)</f>
        <v>0</v>
      </c>
      <c r="L53" s="81">
        <f t="shared" si="0"/>
        <v>1060.1960000000001</v>
      </c>
      <c r="M53" s="227">
        <f>VLOOKUP($H53,Leistungswerte!$A$8:$O$68,$P$2,FALSE)</f>
        <v>0</v>
      </c>
      <c r="N53" s="82">
        <f t="shared" si="1"/>
        <v>0</v>
      </c>
      <c r="O53" s="78">
        <f t="shared" si="2"/>
        <v>0</v>
      </c>
      <c r="P53" s="228">
        <f t="shared" ca="1" si="3"/>
        <v>0</v>
      </c>
      <c r="Q53" s="83">
        <f t="shared" ca="1" si="4"/>
        <v>0</v>
      </c>
    </row>
    <row r="54" spans="1:17" ht="24" customHeight="1" x14ac:dyDescent="0.2">
      <c r="A54" s="79">
        <f t="shared" si="5"/>
        <v>32</v>
      </c>
      <c r="B54" s="80" t="s">
        <v>370</v>
      </c>
      <c r="C54" s="284" t="s">
        <v>777</v>
      </c>
      <c r="D54" s="149" t="s">
        <v>814</v>
      </c>
      <c r="E54" s="80" t="s">
        <v>348</v>
      </c>
      <c r="F54" s="80" t="s">
        <v>320</v>
      </c>
      <c r="G54" s="81">
        <v>4.1740000000001096</v>
      </c>
      <c r="H54" s="225" t="s">
        <v>233</v>
      </c>
      <c r="I54" s="226">
        <f>VLOOKUP($H54,Leistungswerte!$A$8:$E$68,3,FALSE)</f>
        <v>5</v>
      </c>
      <c r="J54" s="226">
        <f>VLOOKUP($H54,Leistungswerte!$A$8:$E$68,4,FALSE)</f>
        <v>0</v>
      </c>
      <c r="K54" s="226">
        <f>VLOOKUP($H54,Leistungswerte!$A$8:$E$68,5,FALSE)</f>
        <v>0</v>
      </c>
      <c r="L54" s="81">
        <f t="shared" si="0"/>
        <v>1060.1960000000279</v>
      </c>
      <c r="M54" s="227">
        <f>VLOOKUP($H54,Leistungswerte!$A$8:$O$68,$P$2,FALSE)</f>
        <v>0</v>
      </c>
      <c r="N54" s="82">
        <f t="shared" si="1"/>
        <v>0</v>
      </c>
      <c r="O54" s="78">
        <f t="shared" si="2"/>
        <v>0</v>
      </c>
      <c r="P54" s="228">
        <f t="shared" ca="1" si="3"/>
        <v>0</v>
      </c>
      <c r="Q54" s="83">
        <f t="shared" ca="1" si="4"/>
        <v>0</v>
      </c>
    </row>
    <row r="55" spans="1:17" ht="24" customHeight="1" x14ac:dyDescent="0.2">
      <c r="A55" s="79">
        <f t="shared" si="5"/>
        <v>33</v>
      </c>
      <c r="B55" s="80" t="s">
        <v>370</v>
      </c>
      <c r="C55" s="284" t="s">
        <v>777</v>
      </c>
      <c r="D55" s="149" t="s">
        <v>815</v>
      </c>
      <c r="E55" s="80" t="s">
        <v>816</v>
      </c>
      <c r="F55" s="80" t="s">
        <v>320</v>
      </c>
      <c r="G55" s="81">
        <v>4.17</v>
      </c>
      <c r="H55" s="225" t="s">
        <v>233</v>
      </c>
      <c r="I55" s="226">
        <f>VLOOKUP($H55,Leistungswerte!$A$8:$E$68,3,FALSE)</f>
        <v>5</v>
      </c>
      <c r="J55" s="226">
        <f>VLOOKUP($H55,Leistungswerte!$A$8:$E$68,4,FALSE)</f>
        <v>0</v>
      </c>
      <c r="K55" s="226">
        <f>VLOOKUP($H55,Leistungswerte!$A$8:$E$68,5,FALSE)</f>
        <v>0</v>
      </c>
      <c r="L55" s="81">
        <f t="shared" si="0"/>
        <v>1059.18</v>
      </c>
      <c r="M55" s="227">
        <f>VLOOKUP($H55,Leistungswerte!$A$8:$O$68,$P$2,FALSE)</f>
        <v>0</v>
      </c>
      <c r="N55" s="82">
        <f t="shared" si="1"/>
        <v>0</v>
      </c>
      <c r="O55" s="78">
        <f t="shared" si="2"/>
        <v>0</v>
      </c>
      <c r="P55" s="228">
        <f t="shared" ca="1" si="3"/>
        <v>0</v>
      </c>
      <c r="Q55" s="83">
        <f t="shared" ca="1" si="4"/>
        <v>0</v>
      </c>
    </row>
    <row r="56" spans="1:17" ht="3.75" customHeight="1" thickBot="1" x14ac:dyDescent="0.25">
      <c r="A56" s="84"/>
      <c r="B56" s="85"/>
      <c r="C56" s="285"/>
      <c r="D56" s="293"/>
      <c r="E56" s="85"/>
      <c r="F56" s="85"/>
      <c r="G56" s="86"/>
      <c r="H56" s="87"/>
      <c r="I56" s="88"/>
      <c r="J56" s="88"/>
      <c r="K56" s="88"/>
      <c r="L56" s="86"/>
      <c r="M56" s="89"/>
      <c r="N56" s="85"/>
      <c r="O56" s="90"/>
      <c r="P56" s="91"/>
      <c r="Q56" s="92"/>
    </row>
    <row r="57" spans="1:17" s="44" customFormat="1" ht="25.5" customHeight="1" thickBot="1" x14ac:dyDescent="0.25">
      <c r="A57" s="38" t="s">
        <v>324</v>
      </c>
      <c r="B57" s="93"/>
      <c r="C57" s="286"/>
      <c r="D57" s="294"/>
      <c r="E57" s="93"/>
      <c r="F57" s="94"/>
      <c r="G57" s="95">
        <f>SUBTOTAL(9,G23:G56)</f>
        <v>980.09924130374202</v>
      </c>
      <c r="H57" s="96"/>
      <c r="I57" s="97"/>
      <c r="J57" s="97"/>
      <c r="K57" s="97"/>
      <c r="L57" s="95">
        <f>SUBTOTAL(9,L23:L56)</f>
        <v>219038.94249115049</v>
      </c>
      <c r="M57" s="98" t="e">
        <f>L57/O57</f>
        <v>#DIV/0!</v>
      </c>
      <c r="N57" s="93"/>
      <c r="O57" s="99">
        <f>SUBTOTAL(9,O23:O56)</f>
        <v>0</v>
      </c>
      <c r="P57" s="100"/>
      <c r="Q57" s="200">
        <f ca="1">SUBTOTAL(9,Q23:Q56)</f>
        <v>0</v>
      </c>
    </row>
    <row r="59" spans="1:17" ht="13.5" thickBot="1" x14ac:dyDescent="0.25"/>
    <row r="60" spans="1:17" ht="18" customHeight="1" thickBot="1" x14ac:dyDescent="0.25">
      <c r="E60" s="424" t="s">
        <v>325</v>
      </c>
      <c r="F60" s="425"/>
      <c r="G60" s="425"/>
      <c r="H60" s="425"/>
      <c r="I60" s="425"/>
      <c r="J60" s="425"/>
      <c r="K60" s="425"/>
      <c r="L60" s="425"/>
      <c r="M60" s="425"/>
      <c r="N60" s="425"/>
      <c r="O60" s="426"/>
    </row>
    <row r="61" spans="1:17" ht="18" customHeight="1" x14ac:dyDescent="0.2">
      <c r="E61" s="247" t="s">
        <v>326</v>
      </c>
      <c r="F61" s="415" t="s">
        <v>817</v>
      </c>
      <c r="G61" s="415"/>
      <c r="H61" s="415"/>
      <c r="I61" s="415"/>
      <c r="J61" s="415"/>
      <c r="K61" s="415"/>
      <c r="L61" s="415"/>
      <c r="M61" s="415"/>
      <c r="N61" s="415"/>
      <c r="O61" s="416"/>
    </row>
    <row r="62" spans="1:17" ht="18" customHeight="1" x14ac:dyDescent="0.2">
      <c r="E62" s="247" t="s">
        <v>328</v>
      </c>
      <c r="F62" s="415" t="s">
        <v>818</v>
      </c>
      <c r="G62" s="415"/>
      <c r="H62" s="415"/>
      <c r="I62" s="415"/>
      <c r="J62" s="415"/>
      <c r="K62" s="415"/>
      <c r="L62" s="415"/>
      <c r="M62" s="415"/>
      <c r="N62" s="415"/>
      <c r="O62" s="416"/>
    </row>
    <row r="63" spans="1:17" ht="18" customHeight="1" x14ac:dyDescent="0.2">
      <c r="E63" s="247" t="s">
        <v>330</v>
      </c>
      <c r="F63" s="415" t="s">
        <v>819</v>
      </c>
      <c r="G63" s="415"/>
      <c r="H63" s="415"/>
      <c r="I63" s="415"/>
      <c r="J63" s="415"/>
      <c r="K63" s="415"/>
      <c r="L63" s="415"/>
      <c r="M63" s="415"/>
      <c r="N63" s="415"/>
      <c r="O63" s="416"/>
    </row>
    <row r="64" spans="1:17" ht="18" customHeight="1" x14ac:dyDescent="0.2">
      <c r="E64" s="247" t="s">
        <v>820</v>
      </c>
      <c r="F64" s="415" t="s">
        <v>821</v>
      </c>
      <c r="G64" s="415"/>
      <c r="H64" s="415"/>
      <c r="I64" s="415"/>
      <c r="J64" s="415"/>
      <c r="K64" s="415"/>
      <c r="L64" s="415"/>
      <c r="M64" s="415"/>
      <c r="N64" s="415"/>
      <c r="O64" s="416"/>
    </row>
    <row r="65" spans="5:15" ht="18" customHeight="1" x14ac:dyDescent="0.2">
      <c r="E65" s="247" t="s">
        <v>822</v>
      </c>
      <c r="F65" s="415" t="s">
        <v>823</v>
      </c>
      <c r="G65" s="415"/>
      <c r="H65" s="415"/>
      <c r="I65" s="415"/>
      <c r="J65" s="415"/>
      <c r="K65" s="415"/>
      <c r="L65" s="415"/>
      <c r="M65" s="415"/>
      <c r="N65" s="415"/>
      <c r="O65" s="416"/>
    </row>
    <row r="66" spans="5:15" ht="18" customHeight="1" x14ac:dyDescent="0.2">
      <c r="E66" s="247" t="s">
        <v>336</v>
      </c>
      <c r="F66" s="415" t="s">
        <v>275</v>
      </c>
      <c r="G66" s="415"/>
      <c r="H66" s="415"/>
      <c r="I66" s="415"/>
      <c r="J66" s="415"/>
      <c r="K66" s="415"/>
      <c r="L66" s="415"/>
      <c r="M66" s="415"/>
      <c r="N66" s="415"/>
      <c r="O66" s="416"/>
    </row>
    <row r="67" spans="5:15" ht="18" customHeight="1" x14ac:dyDescent="0.2">
      <c r="E67" s="247" t="s">
        <v>337</v>
      </c>
      <c r="F67" s="415" t="s">
        <v>824</v>
      </c>
      <c r="G67" s="415"/>
      <c r="H67" s="415"/>
      <c r="I67" s="415"/>
      <c r="J67" s="415"/>
      <c r="K67" s="415"/>
      <c r="L67" s="415"/>
      <c r="M67" s="415"/>
      <c r="N67" s="415"/>
      <c r="O67" s="416"/>
    </row>
    <row r="68" spans="5:15" ht="18" customHeight="1" x14ac:dyDescent="0.2">
      <c r="E68" s="247" t="s">
        <v>339</v>
      </c>
      <c r="F68" s="415" t="s">
        <v>275</v>
      </c>
      <c r="G68" s="415"/>
      <c r="H68" s="415"/>
      <c r="I68" s="415"/>
      <c r="J68" s="415"/>
      <c r="K68" s="415"/>
      <c r="L68" s="415"/>
      <c r="M68" s="415"/>
      <c r="N68" s="415"/>
      <c r="O68" s="416"/>
    </row>
    <row r="69" spans="5:15" ht="18" customHeight="1" x14ac:dyDescent="0.2">
      <c r="E69" s="247" t="s">
        <v>340</v>
      </c>
      <c r="F69" s="415" t="s">
        <v>825</v>
      </c>
      <c r="G69" s="415"/>
      <c r="H69" s="415"/>
      <c r="I69" s="415"/>
      <c r="J69" s="415"/>
      <c r="K69" s="415"/>
      <c r="L69" s="415"/>
      <c r="M69" s="415"/>
      <c r="N69" s="415"/>
      <c r="O69" s="416"/>
    </row>
    <row r="70" spans="5:15" ht="18" customHeight="1" thickBot="1" x14ac:dyDescent="0.25">
      <c r="E70" s="248" t="s">
        <v>826</v>
      </c>
      <c r="F70" s="429" t="s">
        <v>827</v>
      </c>
      <c r="G70" s="429"/>
      <c r="H70" s="429"/>
      <c r="I70" s="429"/>
      <c r="J70" s="429"/>
      <c r="K70" s="429"/>
      <c r="L70" s="429"/>
      <c r="M70" s="429"/>
      <c r="N70" s="429"/>
      <c r="O70" s="430"/>
    </row>
  </sheetData>
  <sheetProtection algorithmName="SHA-512" hashValue="7Xgwvk4SO658XJPEhNEshIKQgoz3lLHgkJatULGHPrISVgs9j/tY1Iae+NrczsQWqS03JO3yQQM3Cy7+WHoB4Q==" saltValue="1WR3SC/C2wPBao316Rqf2w==" spinCount="100000" sheet="1" autoFilter="0"/>
  <autoFilter ref="A21:Q55" xr:uid="{00000000-0009-0000-0000-000017000000}"/>
  <mergeCells count="14">
    <mergeCell ref="F62:O62"/>
    <mergeCell ref="E18:G18"/>
    <mergeCell ref="L18:O18"/>
    <mergeCell ref="I20:K20"/>
    <mergeCell ref="E60:O60"/>
    <mergeCell ref="F61:O61"/>
    <mergeCell ref="F70:O70"/>
    <mergeCell ref="F63:O63"/>
    <mergeCell ref="F66:O66"/>
    <mergeCell ref="F67:O67"/>
    <mergeCell ref="F68:O68"/>
    <mergeCell ref="F69:O69"/>
    <mergeCell ref="F64:O64"/>
    <mergeCell ref="F65:O65"/>
  </mergeCells>
  <conditionalFormatting sqref="I23:K55">
    <cfRule type="cellIs" dxfId="3" priority="2" stopIfTrue="1" operator="equal">
      <formula>0</formula>
    </cfRule>
  </conditionalFormatting>
  <conditionalFormatting sqref="O7:O16">
    <cfRule type="cellIs" dxfId="2" priority="4" stopIfTrue="1" operator="equal">
      <formula>0</formula>
    </cfRule>
  </conditionalFormatting>
  <hyperlinks>
    <hyperlink ref="E18:G18" location="Angebotsübersicht!A1" display="Zur Angebotsübersicht" xr:uid="{00000000-0004-0000-1700-000000000000}"/>
    <hyperlink ref="L18:O18" location="Leistungswerte!A1" display="Zu den Leistungswerten" xr:uid="{00000000-0004-0000-1700-000001000000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4" fitToHeight="0" orientation="landscape" r:id="rId1"/>
  <headerFooter alignWithMargins="0">
    <oddFooter>&amp;L&amp;8Ausschreibung Unterhaltsreinigung
&amp;A&amp;R&amp;8© Lean Consulting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Q60"/>
  <sheetViews>
    <sheetView tabSelected="1"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6.5703125" style="1" customWidth="1"/>
    <col min="3" max="3" width="10.7109375" style="278" customWidth="1"/>
    <col min="4" max="4" width="7.140625" style="287" customWidth="1"/>
    <col min="5" max="5" width="40.710937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3:17" ht="13.5" thickBot="1" x14ac:dyDescent="0.25"/>
    <row r="2" spans="3:17" s="37" customFormat="1" ht="25.5" customHeight="1" thickBot="1" x14ac:dyDescent="0.25">
      <c r="C2" s="279"/>
      <c r="D2" s="288"/>
      <c r="E2" s="31"/>
      <c r="F2" s="32"/>
      <c r="G2" s="33" t="str">
        <f>IF(Bieter&lt;&gt;"",Bieter,"Bietername fehlt !")</f>
        <v>Bietername fehlt !</v>
      </c>
      <c r="H2" s="155"/>
      <c r="I2" s="34"/>
      <c r="J2" s="34"/>
      <c r="K2" s="34"/>
      <c r="L2" s="31"/>
      <c r="M2" s="32"/>
      <c r="N2" s="35"/>
      <c r="O2" s="33" t="s">
        <v>828</v>
      </c>
      <c r="P2" s="150">
        <v>15</v>
      </c>
      <c r="Q2" s="36"/>
    </row>
    <row r="3" spans="3:17" ht="13.5" thickBot="1" x14ac:dyDescent="0.25"/>
    <row r="4" spans="3:17" s="40" customFormat="1" ht="25.5" customHeight="1" thickBot="1" x14ac:dyDescent="0.25">
      <c r="C4" s="280"/>
      <c r="D4" s="289"/>
      <c r="E4" s="114" t="s">
        <v>271</v>
      </c>
      <c r="F4" s="116"/>
      <c r="G4" s="117"/>
      <c r="H4" s="39"/>
      <c r="K4" s="41"/>
      <c r="L4" s="115" t="s">
        <v>272</v>
      </c>
      <c r="M4" s="136"/>
      <c r="N4" s="136"/>
      <c r="O4" s="137"/>
      <c r="P4" s="42"/>
      <c r="Q4" s="42"/>
    </row>
    <row r="5" spans="3:17" s="40" customFormat="1" ht="18.75" customHeight="1" x14ac:dyDescent="0.2">
      <c r="C5" s="280"/>
      <c r="D5" s="289"/>
      <c r="E5" s="118" t="s">
        <v>273</v>
      </c>
      <c r="F5" s="119"/>
      <c r="G5" s="120">
        <f>RT_Verwaltung</f>
        <v>254</v>
      </c>
      <c r="H5" s="39"/>
      <c r="I5" s="43"/>
      <c r="L5" s="118" t="s">
        <v>274</v>
      </c>
      <c r="M5" s="119"/>
      <c r="N5" s="138"/>
      <c r="O5" s="139" t="s">
        <v>275</v>
      </c>
      <c r="P5" s="42"/>
      <c r="Q5" s="42"/>
    </row>
    <row r="6" spans="3:17" s="40" customFormat="1" ht="18.75" customHeight="1" x14ac:dyDescent="0.2">
      <c r="C6" s="280"/>
      <c r="D6" s="289"/>
      <c r="E6" s="118" t="s">
        <v>276</v>
      </c>
      <c r="F6" s="119"/>
      <c r="G6" s="120">
        <v>5</v>
      </c>
      <c r="H6" s="39"/>
      <c r="I6" s="43"/>
      <c r="L6" s="118"/>
      <c r="M6" s="119"/>
      <c r="N6" s="138"/>
      <c r="O6" s="140"/>
      <c r="P6" s="42"/>
      <c r="Q6" s="42"/>
    </row>
    <row r="7" spans="3:17" s="40" customFormat="1" ht="18.75" customHeight="1" x14ac:dyDescent="0.2">
      <c r="C7" s="280"/>
      <c r="D7" s="289"/>
      <c r="E7" s="118" t="s">
        <v>277</v>
      </c>
      <c r="F7" s="119"/>
      <c r="G7" s="121">
        <f>SUM($G$23:$G$48)</f>
        <v>1149.7147205313604</v>
      </c>
      <c r="H7" s="39"/>
      <c r="I7" s="43"/>
      <c r="J7" s="43"/>
      <c r="L7" s="118" t="s">
        <v>277</v>
      </c>
      <c r="M7" s="119"/>
      <c r="N7" s="119"/>
      <c r="O7" s="141">
        <f>IF($O$5="JA",#REF!,0)</f>
        <v>0</v>
      </c>
      <c r="P7" s="42"/>
      <c r="Q7" s="42"/>
    </row>
    <row r="8" spans="3:17" s="40" customFormat="1" ht="18.75" customHeight="1" x14ac:dyDescent="0.2">
      <c r="C8" s="280"/>
      <c r="D8" s="289"/>
      <c r="E8" s="118" t="s">
        <v>278</v>
      </c>
      <c r="F8" s="119"/>
      <c r="G8" s="121">
        <f>SUM($L$23:$L$48)</f>
        <v>60051.671439537633</v>
      </c>
      <c r="H8" s="39"/>
      <c r="I8" s="43"/>
      <c r="J8" s="43"/>
      <c r="L8" s="118" t="s">
        <v>278</v>
      </c>
      <c r="M8" s="119"/>
      <c r="N8" s="119"/>
      <c r="O8" s="141">
        <f>IF($O$5="JA",#REF!,0)</f>
        <v>0</v>
      </c>
      <c r="P8" s="42"/>
      <c r="Q8" s="42"/>
    </row>
    <row r="9" spans="3:17" s="40" customFormat="1" ht="18.75" customHeight="1" x14ac:dyDescent="0.2">
      <c r="C9" s="280"/>
      <c r="D9" s="289"/>
      <c r="E9" s="118" t="s">
        <v>279</v>
      </c>
      <c r="F9" s="119"/>
      <c r="G9" s="122">
        <f>SUM($O$23:$O$48)</f>
        <v>0</v>
      </c>
      <c r="H9" s="39"/>
      <c r="I9" s="43"/>
      <c r="J9" s="43"/>
      <c r="L9" s="118" t="s">
        <v>279</v>
      </c>
      <c r="M9" s="119"/>
      <c r="N9" s="119"/>
      <c r="O9" s="122">
        <f>IF($O$5="JA",#REF!,0)</f>
        <v>0</v>
      </c>
      <c r="P9" s="42"/>
      <c r="Q9" s="42"/>
    </row>
    <row r="10" spans="3:17" s="40" customFormat="1" ht="18.75" customHeight="1" x14ac:dyDescent="0.2">
      <c r="C10" s="280"/>
      <c r="D10" s="289"/>
      <c r="E10" s="118" t="s">
        <v>280</v>
      </c>
      <c r="F10" s="119"/>
      <c r="G10" s="122">
        <f>G9/G5</f>
        <v>0</v>
      </c>
      <c r="H10" s="39"/>
      <c r="I10" s="43"/>
      <c r="J10" s="43"/>
      <c r="L10" s="118"/>
      <c r="M10" s="119"/>
      <c r="N10" s="119"/>
      <c r="O10" s="142"/>
      <c r="P10" s="42"/>
      <c r="Q10" s="42"/>
    </row>
    <row r="11" spans="3:17" s="40" customFormat="1" ht="18.75" customHeight="1" x14ac:dyDescent="0.2">
      <c r="C11" s="280"/>
      <c r="D11" s="289"/>
      <c r="E11" s="118" t="s">
        <v>281</v>
      </c>
      <c r="F11" s="119"/>
      <c r="G11" s="123">
        <f>IF(G9&gt;0,G8/G9,0)</f>
        <v>0</v>
      </c>
      <c r="H11" s="39"/>
      <c r="I11" s="43"/>
      <c r="J11" s="43"/>
      <c r="L11" s="118" t="s">
        <v>281</v>
      </c>
      <c r="M11" s="119"/>
      <c r="N11" s="119"/>
      <c r="O11" s="123">
        <f>IF($O$5="JA",$O$8/$O$9,0)</f>
        <v>0</v>
      </c>
      <c r="P11" s="42"/>
      <c r="Q11" s="42"/>
    </row>
    <row r="12" spans="3:17" s="40" customFormat="1" ht="18.75" customHeight="1" thickBot="1" x14ac:dyDescent="0.25">
      <c r="C12" s="280"/>
      <c r="D12" s="289"/>
      <c r="E12" s="124" t="s">
        <v>282</v>
      </c>
      <c r="F12" s="125"/>
      <c r="G12" s="126">
        <f>IF(G9&gt;0,G14/G9,0)</f>
        <v>0</v>
      </c>
      <c r="H12" s="39"/>
      <c r="I12" s="43"/>
      <c r="J12" s="43"/>
      <c r="L12" s="124" t="s">
        <v>282</v>
      </c>
      <c r="M12" s="125"/>
      <c r="N12" s="125"/>
      <c r="O12" s="143">
        <f>IF($O$5="JA",$O$14/$O$9,0)</f>
        <v>0</v>
      </c>
      <c r="P12" s="42"/>
      <c r="Q12" s="42"/>
    </row>
    <row r="13" spans="3:17" s="40" customFormat="1" ht="6.75" customHeight="1" thickBot="1" x14ac:dyDescent="0.25">
      <c r="C13" s="280"/>
      <c r="D13" s="289"/>
      <c r="E13" s="119"/>
      <c r="F13" s="119"/>
      <c r="G13" s="127"/>
      <c r="H13" s="39"/>
      <c r="I13" s="43"/>
      <c r="J13" s="43"/>
      <c r="L13" s="119"/>
      <c r="M13" s="119"/>
      <c r="N13" s="119"/>
      <c r="O13" s="144"/>
      <c r="P13" s="42"/>
      <c r="Q13" s="42"/>
    </row>
    <row r="14" spans="3:17" s="40" customFormat="1" ht="18.75" customHeight="1" x14ac:dyDescent="0.2">
      <c r="C14" s="280"/>
      <c r="D14" s="289"/>
      <c r="E14" s="128" t="s">
        <v>283</v>
      </c>
      <c r="F14" s="129">
        <f ca="1">G14/G5</f>
        <v>0</v>
      </c>
      <c r="G14" s="130">
        <f ca="1">SUM(Q23:Q48)</f>
        <v>0</v>
      </c>
      <c r="H14" s="39"/>
      <c r="I14" s="43"/>
      <c r="J14" s="43"/>
      <c r="K14" s="44"/>
      <c r="L14" s="128" t="s">
        <v>284</v>
      </c>
      <c r="M14" s="145"/>
      <c r="N14" s="145"/>
      <c r="O14" s="146">
        <f>IF($O$5="JA",#REF!,0)</f>
        <v>0</v>
      </c>
      <c r="P14" s="42"/>
      <c r="Q14" s="42"/>
    </row>
    <row r="15" spans="3:17" s="40" customFormat="1" ht="18.75" customHeight="1" x14ac:dyDescent="0.2">
      <c r="C15" s="280"/>
      <c r="D15" s="289"/>
      <c r="E15" s="131" t="s">
        <v>285</v>
      </c>
      <c r="F15" s="127"/>
      <c r="G15" s="132">
        <f ca="1">G14*0.19</f>
        <v>0</v>
      </c>
      <c r="H15" s="39"/>
      <c r="I15" s="43"/>
      <c r="J15" s="43"/>
      <c r="K15" s="44"/>
      <c r="L15" s="131" t="s">
        <v>285</v>
      </c>
      <c r="M15" s="119"/>
      <c r="N15" s="119"/>
      <c r="O15" s="147">
        <f>IF($O$5="JA",O14*0.19,0)</f>
        <v>0</v>
      </c>
      <c r="P15" s="42"/>
      <c r="Q15" s="42"/>
    </row>
    <row r="16" spans="3:17" s="40" customFormat="1" ht="18.75" customHeight="1" thickBot="1" x14ac:dyDescent="0.25">
      <c r="C16" s="280"/>
      <c r="D16" s="289"/>
      <c r="E16" s="133" t="s">
        <v>286</v>
      </c>
      <c r="F16" s="134"/>
      <c r="G16" s="135">
        <f ca="1">G14+G15</f>
        <v>0</v>
      </c>
      <c r="H16" s="39"/>
      <c r="I16" s="43"/>
      <c r="J16" s="43"/>
      <c r="K16" s="44"/>
      <c r="L16" s="133" t="s">
        <v>286</v>
      </c>
      <c r="M16" s="125"/>
      <c r="N16" s="125"/>
      <c r="O16" s="148">
        <f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281"/>
      <c r="D18" s="290"/>
      <c r="E18" s="436" t="s">
        <v>287</v>
      </c>
      <c r="F18" s="437"/>
      <c r="G18" s="438"/>
      <c r="H18" s="45"/>
      <c r="I18" s="46"/>
      <c r="J18" s="46"/>
      <c r="K18" s="46"/>
      <c r="L18" s="439" t="s">
        <v>288</v>
      </c>
      <c r="M18" s="440"/>
      <c r="N18" s="440"/>
      <c r="O18" s="441"/>
      <c r="P18" s="47"/>
      <c r="Q18" s="47"/>
    </row>
    <row r="19" spans="1:17" ht="6" customHeight="1" thickBot="1" x14ac:dyDescent="0.25"/>
    <row r="20" spans="1:17" s="56" customFormat="1" x14ac:dyDescent="0.2">
      <c r="A20" s="48" t="s">
        <v>4</v>
      </c>
      <c r="B20" s="49" t="s">
        <v>289</v>
      </c>
      <c r="C20" s="49" t="s">
        <v>290</v>
      </c>
      <c r="D20" s="49" t="s">
        <v>291</v>
      </c>
      <c r="E20" s="50" t="s">
        <v>292</v>
      </c>
      <c r="F20" s="50" t="s">
        <v>293</v>
      </c>
      <c r="G20" s="51" t="s">
        <v>294</v>
      </c>
      <c r="H20" s="50" t="s">
        <v>295</v>
      </c>
      <c r="I20" s="423" t="s">
        <v>296</v>
      </c>
      <c r="J20" s="423"/>
      <c r="K20" s="423"/>
      <c r="L20" s="51" t="s">
        <v>297</v>
      </c>
      <c r="M20" s="52" t="s">
        <v>298</v>
      </c>
      <c r="N20" s="50" t="s">
        <v>299</v>
      </c>
      <c r="O20" s="53" t="s">
        <v>300</v>
      </c>
      <c r="P20" s="54" t="s">
        <v>301</v>
      </c>
      <c r="Q20" s="55" t="s">
        <v>302</v>
      </c>
    </row>
    <row r="21" spans="1:17" s="56" customFormat="1" ht="25.5" customHeight="1" thickBot="1" x14ac:dyDescent="0.25">
      <c r="A21" s="16"/>
      <c r="B21" s="17"/>
      <c r="C21" s="282"/>
      <c r="D21" s="291"/>
      <c r="E21" s="18" t="s">
        <v>303</v>
      </c>
      <c r="F21" s="18"/>
      <c r="G21" s="19" t="s">
        <v>304</v>
      </c>
      <c r="H21" s="18"/>
      <c r="I21" s="20" t="s">
        <v>186</v>
      </c>
      <c r="J21" s="20" t="s">
        <v>187</v>
      </c>
      <c r="K21" s="20" t="s">
        <v>188</v>
      </c>
      <c r="L21" s="19" t="s">
        <v>305</v>
      </c>
      <c r="M21" s="21" t="s">
        <v>306</v>
      </c>
      <c r="N21" s="18" t="s">
        <v>307</v>
      </c>
      <c r="O21" s="22" t="s">
        <v>308</v>
      </c>
      <c r="P21" s="23" t="s">
        <v>309</v>
      </c>
      <c r="Q21" s="24" t="s">
        <v>310</v>
      </c>
    </row>
    <row r="22" spans="1:17" ht="3.75" customHeight="1" x14ac:dyDescent="0.2">
      <c r="A22" s="66" t="s">
        <v>311</v>
      </c>
      <c r="B22" s="67" t="s">
        <v>311</v>
      </c>
      <c r="C22" s="283"/>
      <c r="D22" s="292" t="s">
        <v>311</v>
      </c>
      <c r="E22" s="67" t="s">
        <v>311</v>
      </c>
      <c r="F22" s="67" t="s">
        <v>311</v>
      </c>
      <c r="G22" s="68" t="s">
        <v>311</v>
      </c>
      <c r="H22" s="69" t="s">
        <v>311</v>
      </c>
      <c r="I22" s="70" t="s">
        <v>311</v>
      </c>
      <c r="J22" s="70" t="s">
        <v>311</v>
      </c>
      <c r="K22" s="70" t="s">
        <v>311</v>
      </c>
      <c r="L22" s="68" t="s">
        <v>311</v>
      </c>
      <c r="M22" s="71" t="s">
        <v>311</v>
      </c>
      <c r="N22" s="72" t="s">
        <v>311</v>
      </c>
      <c r="O22" s="73" t="s">
        <v>311</v>
      </c>
      <c r="P22" s="74" t="s">
        <v>311</v>
      </c>
      <c r="Q22" s="75" t="s">
        <v>311</v>
      </c>
    </row>
    <row r="23" spans="1:17" ht="24" customHeight="1" x14ac:dyDescent="0.2">
      <c r="A23" s="79">
        <v>1</v>
      </c>
      <c r="B23" s="80" t="s">
        <v>829</v>
      </c>
      <c r="C23" s="284"/>
      <c r="D23" s="149" t="s">
        <v>830</v>
      </c>
      <c r="E23" s="301" t="s">
        <v>831</v>
      </c>
      <c r="F23" s="80"/>
      <c r="G23" s="81">
        <v>263.52548437302698</v>
      </c>
      <c r="H23" s="300" t="s">
        <v>269</v>
      </c>
      <c r="I23" s="226">
        <f>VLOOKUP($H23,Leistungswerte!$A$8:$E$68,3,FALSE)</f>
        <v>0</v>
      </c>
      <c r="J23" s="226">
        <f>VLOOKUP($H23,Leistungswerte!$A$8:$E$68,4,FALSE)</f>
        <v>0</v>
      </c>
      <c r="K23" s="226">
        <f>VLOOKUP($H23,Leistungswerte!$A$8:$E$68,5,FALSE)</f>
        <v>0</v>
      </c>
      <c r="L23" s="81">
        <f t="shared" ref="L23:L47" si="0">($G$5/$G$6*I23+J23*12+K23)*G23</f>
        <v>0</v>
      </c>
      <c r="M23" s="227">
        <f>VLOOKUP($H23,Leistungswerte!$A$8:$O$68,$P$2,FALSE)</f>
        <v>0</v>
      </c>
      <c r="N23" s="82">
        <f t="shared" ref="N23:N47" si="1">IF(M23&lt;&gt;0,G23/M23/24,0)</f>
        <v>0</v>
      </c>
      <c r="O23" s="78">
        <f t="shared" ref="O23:O47" si="2">IF(M23&lt;&gt;0,L23/M23,0)</f>
        <v>0</v>
      </c>
      <c r="P23" s="228">
        <f t="shared" ref="P23:P47" ca="1" si="3">SVS_UR</f>
        <v>0</v>
      </c>
      <c r="Q23" s="83">
        <f t="shared" ref="Q23:Q47" ca="1" si="4">O23*P23</f>
        <v>0</v>
      </c>
    </row>
    <row r="24" spans="1:17" ht="24" customHeight="1" x14ac:dyDescent="0.2">
      <c r="A24" s="79">
        <f t="shared" ref="A24:A47" si="5">A23+1</f>
        <v>2</v>
      </c>
      <c r="B24" s="80" t="s">
        <v>829</v>
      </c>
      <c r="C24" s="284"/>
      <c r="D24" s="149" t="s">
        <v>832</v>
      </c>
      <c r="E24" s="80" t="s">
        <v>647</v>
      </c>
      <c r="F24" s="80"/>
      <c r="G24" s="81">
        <v>27.788584950740098</v>
      </c>
      <c r="H24" s="300" t="s">
        <v>269</v>
      </c>
      <c r="I24" s="226">
        <f>VLOOKUP($H24,Leistungswerte!$A$8:$E$68,3,FALSE)</f>
        <v>0</v>
      </c>
      <c r="J24" s="226">
        <f>VLOOKUP($H24,Leistungswerte!$A$8:$E$68,4,FALSE)</f>
        <v>0</v>
      </c>
      <c r="K24" s="226">
        <f>VLOOKUP($H24,Leistungswerte!$A$8:$E$68,5,FALSE)</f>
        <v>0</v>
      </c>
      <c r="L24" s="81">
        <f t="shared" si="0"/>
        <v>0</v>
      </c>
      <c r="M24" s="227">
        <f>VLOOKUP($H24,Leistungswerte!$A$8:$O$68,$P$2,FALSE)</f>
        <v>0</v>
      </c>
      <c r="N24" s="82">
        <f t="shared" si="1"/>
        <v>0</v>
      </c>
      <c r="O24" s="78">
        <f t="shared" si="2"/>
        <v>0</v>
      </c>
      <c r="P24" s="228">
        <f t="shared" ca="1" si="3"/>
        <v>0</v>
      </c>
      <c r="Q24" s="83">
        <f t="shared" ca="1" si="4"/>
        <v>0</v>
      </c>
    </row>
    <row r="25" spans="1:17" ht="24" customHeight="1" x14ac:dyDescent="0.2">
      <c r="A25" s="79">
        <f t="shared" si="5"/>
        <v>3</v>
      </c>
      <c r="B25" s="80" t="s">
        <v>829</v>
      </c>
      <c r="C25" s="284"/>
      <c r="D25" s="149" t="s">
        <v>778</v>
      </c>
      <c r="E25" s="80" t="s">
        <v>833</v>
      </c>
      <c r="F25" s="80"/>
      <c r="G25" s="81">
        <v>6.8090192657856798</v>
      </c>
      <c r="H25" s="300" t="s">
        <v>269</v>
      </c>
      <c r="I25" s="226">
        <f>VLOOKUP($H25,Leistungswerte!$A$8:$E$68,3,FALSE)</f>
        <v>0</v>
      </c>
      <c r="J25" s="226">
        <f>VLOOKUP($H25,Leistungswerte!$A$8:$E$68,4,FALSE)</f>
        <v>0</v>
      </c>
      <c r="K25" s="226">
        <f>VLOOKUP($H25,Leistungswerte!$A$8:$E$68,5,FALSE)</f>
        <v>0</v>
      </c>
      <c r="L25" s="81">
        <f t="shared" si="0"/>
        <v>0</v>
      </c>
      <c r="M25" s="227">
        <f>VLOOKUP($H25,Leistungswerte!$A$8:$O$68,$P$2,FALSE)</f>
        <v>0</v>
      </c>
      <c r="N25" s="82">
        <f t="shared" si="1"/>
        <v>0</v>
      </c>
      <c r="O25" s="78">
        <f t="shared" si="2"/>
        <v>0</v>
      </c>
      <c r="P25" s="228">
        <f t="shared" ca="1" si="3"/>
        <v>0</v>
      </c>
      <c r="Q25" s="83">
        <f t="shared" ca="1" si="4"/>
        <v>0</v>
      </c>
    </row>
    <row r="26" spans="1:17" ht="24" customHeight="1" x14ac:dyDescent="0.2">
      <c r="A26" s="79">
        <f t="shared" si="5"/>
        <v>4</v>
      </c>
      <c r="B26" s="80" t="s">
        <v>829</v>
      </c>
      <c r="C26" s="284"/>
      <c r="D26" s="149" t="s">
        <v>834</v>
      </c>
      <c r="E26" s="301" t="s">
        <v>835</v>
      </c>
      <c r="F26" s="80"/>
      <c r="G26" s="81">
        <v>18.959869594732702</v>
      </c>
      <c r="H26" s="225" t="s">
        <v>204</v>
      </c>
      <c r="I26" s="226">
        <f>VLOOKUP($H26,Leistungswerte!$A$8:$E$68,3,FALSE)</f>
        <v>1.5</v>
      </c>
      <c r="J26" s="226">
        <f>VLOOKUP($H26,Leistungswerte!$A$8:$E$68,4,FALSE)</f>
        <v>0</v>
      </c>
      <c r="K26" s="226">
        <f>VLOOKUP($H26,Leistungswerte!$A$8:$E$68,5,FALSE)</f>
        <v>0</v>
      </c>
      <c r="L26" s="81">
        <f t="shared" si="0"/>
        <v>1444.7420631186317</v>
      </c>
      <c r="M26" s="227">
        <f>VLOOKUP($H26,Leistungswerte!$A$8:$O$68,$P$2,FALSE)</f>
        <v>0</v>
      </c>
      <c r="N26" s="82">
        <f t="shared" si="1"/>
        <v>0</v>
      </c>
      <c r="O26" s="78">
        <f t="shared" si="2"/>
        <v>0</v>
      </c>
      <c r="P26" s="228">
        <f t="shared" ca="1" si="3"/>
        <v>0</v>
      </c>
      <c r="Q26" s="83">
        <f t="shared" ca="1" si="4"/>
        <v>0</v>
      </c>
    </row>
    <row r="27" spans="1:17" ht="24" customHeight="1" x14ac:dyDescent="0.2">
      <c r="A27" s="79">
        <f t="shared" si="5"/>
        <v>5</v>
      </c>
      <c r="B27" s="80" t="s">
        <v>829</v>
      </c>
      <c r="C27" s="284"/>
      <c r="D27" s="149" t="s">
        <v>781</v>
      </c>
      <c r="E27" s="80" t="s">
        <v>351</v>
      </c>
      <c r="F27" s="80"/>
      <c r="G27" s="81">
        <v>8.8211126130396291</v>
      </c>
      <c r="H27" s="225" t="s">
        <v>227</v>
      </c>
      <c r="I27" s="226">
        <f>VLOOKUP($H27,Leistungswerte!$A$8:$E$68,3,FALSE)</f>
        <v>5</v>
      </c>
      <c r="J27" s="226">
        <f>VLOOKUP($H27,Leistungswerte!$A$8:$E$68,4,FALSE)</f>
        <v>0</v>
      </c>
      <c r="K27" s="226">
        <f>VLOOKUP($H27,Leistungswerte!$A$8:$E$68,5,FALSE)</f>
        <v>0</v>
      </c>
      <c r="L27" s="81">
        <f t="shared" si="0"/>
        <v>2240.562603712066</v>
      </c>
      <c r="M27" s="227">
        <f>VLOOKUP($H27,Leistungswerte!$A$8:$O$68,$P$2,FALSE)</f>
        <v>0</v>
      </c>
      <c r="N27" s="82">
        <f t="shared" si="1"/>
        <v>0</v>
      </c>
      <c r="O27" s="78">
        <f t="shared" si="2"/>
        <v>0</v>
      </c>
      <c r="P27" s="228">
        <f t="shared" ca="1" si="3"/>
        <v>0</v>
      </c>
      <c r="Q27" s="83">
        <f t="shared" ca="1" si="4"/>
        <v>0</v>
      </c>
    </row>
    <row r="28" spans="1:17" ht="24" customHeight="1" x14ac:dyDescent="0.2">
      <c r="A28" s="79">
        <f t="shared" si="5"/>
        <v>6</v>
      </c>
      <c r="B28" s="80" t="s">
        <v>829</v>
      </c>
      <c r="C28" s="284"/>
      <c r="D28" s="149" t="s">
        <v>783</v>
      </c>
      <c r="E28" s="80" t="s">
        <v>836</v>
      </c>
      <c r="F28" s="80"/>
      <c r="G28" s="81">
        <v>7.6178999999999402</v>
      </c>
      <c r="H28" s="300" t="s">
        <v>269</v>
      </c>
      <c r="I28" s="226">
        <f>VLOOKUP($H28,Leistungswerte!$A$8:$E$68,3,FALSE)</f>
        <v>0</v>
      </c>
      <c r="J28" s="226">
        <f>VLOOKUP($H28,Leistungswerte!$A$8:$E$68,4,FALSE)</f>
        <v>0</v>
      </c>
      <c r="K28" s="226">
        <f>VLOOKUP($H28,Leistungswerte!$A$8:$E$68,5,FALSE)</f>
        <v>0</v>
      </c>
      <c r="L28" s="81">
        <f t="shared" si="0"/>
        <v>0</v>
      </c>
      <c r="M28" s="227">
        <f>VLOOKUP($H28,Leistungswerte!$A$8:$O$68,$P$2,FALSE)</f>
        <v>0</v>
      </c>
      <c r="N28" s="82">
        <f t="shared" si="1"/>
        <v>0</v>
      </c>
      <c r="O28" s="78">
        <f t="shared" si="2"/>
        <v>0</v>
      </c>
      <c r="P28" s="228">
        <f t="shared" ca="1" si="3"/>
        <v>0</v>
      </c>
      <c r="Q28" s="83">
        <f t="shared" ca="1" si="4"/>
        <v>0</v>
      </c>
    </row>
    <row r="29" spans="1:17" ht="24" customHeight="1" x14ac:dyDescent="0.2">
      <c r="A29" s="79">
        <f t="shared" si="5"/>
        <v>7</v>
      </c>
      <c r="B29" s="80" t="s">
        <v>829</v>
      </c>
      <c r="C29" s="284"/>
      <c r="D29" s="149" t="s">
        <v>784</v>
      </c>
      <c r="E29" s="80" t="s">
        <v>345</v>
      </c>
      <c r="F29" s="80"/>
      <c r="G29" s="81">
        <v>8.7711999999999808</v>
      </c>
      <c r="H29" s="225" t="s">
        <v>220</v>
      </c>
      <c r="I29" s="226">
        <f>VLOOKUP($H29,Leistungswerte!$A$8:$E$68,3,FALSE)</f>
        <v>5</v>
      </c>
      <c r="J29" s="226">
        <f>VLOOKUP($H29,Leistungswerte!$A$8:$E$68,4,FALSE)</f>
        <v>0</v>
      </c>
      <c r="K29" s="226">
        <f>VLOOKUP($H29,Leistungswerte!$A$8:$E$68,5,FALSE)</f>
        <v>0</v>
      </c>
      <c r="L29" s="81">
        <f t="shared" si="0"/>
        <v>2227.8847999999953</v>
      </c>
      <c r="M29" s="227">
        <f>VLOOKUP($H29,Leistungswerte!$A$8:$O$68,$P$2,FALSE)</f>
        <v>0</v>
      </c>
      <c r="N29" s="82">
        <f t="shared" si="1"/>
        <v>0</v>
      </c>
      <c r="O29" s="78">
        <f t="shared" si="2"/>
        <v>0</v>
      </c>
      <c r="P29" s="228">
        <f t="shared" ca="1" si="3"/>
        <v>0</v>
      </c>
      <c r="Q29" s="83">
        <f t="shared" ca="1" si="4"/>
        <v>0</v>
      </c>
    </row>
    <row r="30" spans="1:17" ht="24" customHeight="1" x14ac:dyDescent="0.2">
      <c r="A30" s="79">
        <f t="shared" si="5"/>
        <v>8</v>
      </c>
      <c r="B30" s="80" t="s">
        <v>829</v>
      </c>
      <c r="C30" s="284"/>
      <c r="D30" s="149" t="s">
        <v>785</v>
      </c>
      <c r="E30" s="80" t="s">
        <v>831</v>
      </c>
      <c r="F30" s="80"/>
      <c r="G30" s="81">
        <v>132.56337500000001</v>
      </c>
      <c r="H30" s="300" t="s">
        <v>269</v>
      </c>
      <c r="I30" s="226">
        <f>VLOOKUP($H30,Leistungswerte!$A$8:$E$68,3,FALSE)</f>
        <v>0</v>
      </c>
      <c r="J30" s="226">
        <f>VLOOKUP($H30,Leistungswerte!$A$8:$E$68,4,FALSE)</f>
        <v>0</v>
      </c>
      <c r="K30" s="226">
        <f>VLOOKUP($H30,Leistungswerte!$A$8:$E$68,5,FALSE)</f>
        <v>0</v>
      </c>
      <c r="L30" s="81">
        <f t="shared" si="0"/>
        <v>0</v>
      </c>
      <c r="M30" s="227">
        <f>VLOOKUP($H30,Leistungswerte!$A$8:$O$68,$P$2,FALSE)</f>
        <v>0</v>
      </c>
      <c r="N30" s="82">
        <f t="shared" si="1"/>
        <v>0</v>
      </c>
      <c r="O30" s="78">
        <f t="shared" si="2"/>
        <v>0</v>
      </c>
      <c r="P30" s="228">
        <f t="shared" ca="1" si="3"/>
        <v>0</v>
      </c>
      <c r="Q30" s="83">
        <f t="shared" ca="1" si="4"/>
        <v>0</v>
      </c>
    </row>
    <row r="31" spans="1:17" ht="24" customHeight="1" x14ac:dyDescent="0.2">
      <c r="A31" s="79">
        <f t="shared" si="5"/>
        <v>9</v>
      </c>
      <c r="B31" s="80" t="s">
        <v>829</v>
      </c>
      <c r="C31" s="284"/>
      <c r="D31" s="149" t="s">
        <v>786</v>
      </c>
      <c r="E31" s="80" t="s">
        <v>837</v>
      </c>
      <c r="F31" s="80"/>
      <c r="G31" s="81">
        <v>13.952349999999999</v>
      </c>
      <c r="H31" s="225" t="s">
        <v>202</v>
      </c>
      <c r="I31" s="226">
        <f>VLOOKUP($H31,Leistungswerte!$A$8:$E$68,3,FALSE)</f>
        <v>1</v>
      </c>
      <c r="J31" s="226">
        <f>VLOOKUP($H31,Leistungswerte!$A$8:$E$68,4,FALSE)</f>
        <v>0</v>
      </c>
      <c r="K31" s="226">
        <f>VLOOKUP($H31,Leistungswerte!$A$8:$E$68,5,FALSE)</f>
        <v>0</v>
      </c>
      <c r="L31" s="81">
        <f t="shared" si="0"/>
        <v>708.77937999999995</v>
      </c>
      <c r="M31" s="227">
        <f>VLOOKUP($H31,Leistungswerte!$A$8:$O$68,$P$2,FALSE)</f>
        <v>0</v>
      </c>
      <c r="N31" s="82">
        <f t="shared" si="1"/>
        <v>0</v>
      </c>
      <c r="O31" s="78">
        <f t="shared" si="2"/>
        <v>0</v>
      </c>
      <c r="P31" s="228">
        <f t="shared" ca="1" si="3"/>
        <v>0</v>
      </c>
      <c r="Q31" s="83">
        <f t="shared" ca="1" si="4"/>
        <v>0</v>
      </c>
    </row>
    <row r="32" spans="1:17" ht="24" customHeight="1" x14ac:dyDescent="0.2">
      <c r="A32" s="79">
        <f t="shared" si="5"/>
        <v>10</v>
      </c>
      <c r="B32" s="80" t="s">
        <v>829</v>
      </c>
      <c r="C32" s="284"/>
      <c r="D32" s="149" t="s">
        <v>838</v>
      </c>
      <c r="E32" s="80" t="s">
        <v>351</v>
      </c>
      <c r="F32" s="80"/>
      <c r="G32" s="81">
        <v>7.52267500000002</v>
      </c>
      <c r="H32" s="225" t="s">
        <v>227</v>
      </c>
      <c r="I32" s="226">
        <f>VLOOKUP($H32,Leistungswerte!$A$8:$E$68,3,FALSE)</f>
        <v>5</v>
      </c>
      <c r="J32" s="226">
        <f>VLOOKUP($H32,Leistungswerte!$A$8:$E$68,4,FALSE)</f>
        <v>0</v>
      </c>
      <c r="K32" s="226">
        <f>VLOOKUP($H32,Leistungswerte!$A$8:$E$68,5,FALSE)</f>
        <v>0</v>
      </c>
      <c r="L32" s="81">
        <f t="shared" si="0"/>
        <v>1910.759450000005</v>
      </c>
      <c r="M32" s="227">
        <f>VLOOKUP($H32,Leistungswerte!$A$8:$O$68,$P$2,FALSE)</f>
        <v>0</v>
      </c>
      <c r="N32" s="82">
        <f t="shared" si="1"/>
        <v>0</v>
      </c>
      <c r="O32" s="78">
        <f t="shared" si="2"/>
        <v>0</v>
      </c>
      <c r="P32" s="228">
        <f t="shared" ca="1" si="3"/>
        <v>0</v>
      </c>
      <c r="Q32" s="83">
        <f t="shared" ca="1" si="4"/>
        <v>0</v>
      </c>
    </row>
    <row r="33" spans="1:17" ht="24" customHeight="1" x14ac:dyDescent="0.2">
      <c r="A33" s="79">
        <f t="shared" si="5"/>
        <v>11</v>
      </c>
      <c r="B33" s="80" t="s">
        <v>829</v>
      </c>
      <c r="C33" s="284"/>
      <c r="D33" s="149" t="s">
        <v>839</v>
      </c>
      <c r="E33" s="80" t="s">
        <v>840</v>
      </c>
      <c r="F33" s="80"/>
      <c r="G33" s="81">
        <v>28.1778125453604</v>
      </c>
      <c r="H33" s="225" t="s">
        <v>208</v>
      </c>
      <c r="I33" s="226">
        <f>VLOOKUP($H33,Leistungswerte!$A$8:$E$68,3,FALSE)</f>
        <v>5</v>
      </c>
      <c r="J33" s="226">
        <f>VLOOKUP($H33,Leistungswerte!$A$8:$E$68,4,FALSE)</f>
        <v>0</v>
      </c>
      <c r="K33" s="226">
        <f>VLOOKUP($H33,Leistungswerte!$A$8:$E$68,5,FALSE)</f>
        <v>0</v>
      </c>
      <c r="L33" s="81">
        <f t="shared" si="0"/>
        <v>7157.1643865215419</v>
      </c>
      <c r="M33" s="227">
        <f>VLOOKUP($H33,Leistungswerte!$A$8:$O$68,$P$2,FALSE)</f>
        <v>0</v>
      </c>
      <c r="N33" s="82">
        <f t="shared" si="1"/>
        <v>0</v>
      </c>
      <c r="O33" s="78">
        <f t="shared" si="2"/>
        <v>0</v>
      </c>
      <c r="P33" s="228">
        <f t="shared" ca="1" si="3"/>
        <v>0</v>
      </c>
      <c r="Q33" s="83">
        <f t="shared" ca="1" si="4"/>
        <v>0</v>
      </c>
    </row>
    <row r="34" spans="1:17" ht="24" customHeight="1" x14ac:dyDescent="0.2">
      <c r="A34" s="79">
        <f t="shared" si="5"/>
        <v>12</v>
      </c>
      <c r="B34" s="80" t="s">
        <v>829</v>
      </c>
      <c r="C34" s="284"/>
      <c r="D34" s="149" t="s">
        <v>793</v>
      </c>
      <c r="E34" s="80" t="s">
        <v>831</v>
      </c>
      <c r="F34" s="80"/>
      <c r="G34" s="81">
        <v>189.84792216181501</v>
      </c>
      <c r="H34" s="300" t="s">
        <v>269</v>
      </c>
      <c r="I34" s="226">
        <f>VLOOKUP($H34,Leistungswerte!$A$8:$E$68,3,FALSE)</f>
        <v>0</v>
      </c>
      <c r="J34" s="226">
        <f>VLOOKUP($H34,Leistungswerte!$A$8:$E$68,4,FALSE)</f>
        <v>0</v>
      </c>
      <c r="K34" s="226">
        <f>VLOOKUP($H34,Leistungswerte!$A$8:$E$68,5,FALSE)</f>
        <v>0</v>
      </c>
      <c r="L34" s="81">
        <f t="shared" si="0"/>
        <v>0</v>
      </c>
      <c r="M34" s="227">
        <f>VLOOKUP($H34,Leistungswerte!$A$8:$O$68,$P$2,FALSE)</f>
        <v>0</v>
      </c>
      <c r="N34" s="82">
        <f t="shared" si="1"/>
        <v>0</v>
      </c>
      <c r="O34" s="78">
        <f t="shared" si="2"/>
        <v>0</v>
      </c>
      <c r="P34" s="228">
        <f t="shared" ca="1" si="3"/>
        <v>0</v>
      </c>
      <c r="Q34" s="83">
        <f t="shared" ca="1" si="4"/>
        <v>0</v>
      </c>
    </row>
    <row r="35" spans="1:17" ht="24" customHeight="1" x14ac:dyDescent="0.2">
      <c r="A35" s="79">
        <f t="shared" si="5"/>
        <v>13</v>
      </c>
      <c r="B35" s="80" t="s">
        <v>829</v>
      </c>
      <c r="C35" s="284"/>
      <c r="D35" s="149" t="s">
        <v>794</v>
      </c>
      <c r="E35" s="80" t="s">
        <v>841</v>
      </c>
      <c r="F35" s="80"/>
      <c r="G35" s="81">
        <v>74.006174132036705</v>
      </c>
      <c r="H35" s="300" t="s">
        <v>269</v>
      </c>
      <c r="I35" s="226">
        <f>VLOOKUP($H35,Leistungswerte!$A$8:$E$68,3,FALSE)</f>
        <v>0</v>
      </c>
      <c r="J35" s="226">
        <f>VLOOKUP($H35,Leistungswerte!$A$8:$E$68,4,FALSE)</f>
        <v>0</v>
      </c>
      <c r="K35" s="226">
        <f>VLOOKUP($H35,Leistungswerte!$A$8:$E$68,5,FALSE)</f>
        <v>0</v>
      </c>
      <c r="L35" s="81">
        <f t="shared" si="0"/>
        <v>0</v>
      </c>
      <c r="M35" s="227">
        <f>VLOOKUP($H35,Leistungswerte!$A$8:$O$68,$P$2,FALSE)</f>
        <v>0</v>
      </c>
      <c r="N35" s="82">
        <f t="shared" si="1"/>
        <v>0</v>
      </c>
      <c r="O35" s="78">
        <f t="shared" si="2"/>
        <v>0</v>
      </c>
      <c r="P35" s="228">
        <f t="shared" ca="1" si="3"/>
        <v>0</v>
      </c>
      <c r="Q35" s="83">
        <f t="shared" ca="1" si="4"/>
        <v>0</v>
      </c>
    </row>
    <row r="36" spans="1:17" ht="24" customHeight="1" x14ac:dyDescent="0.2">
      <c r="A36" s="79">
        <f t="shared" si="5"/>
        <v>14</v>
      </c>
      <c r="B36" s="80" t="s">
        <v>829</v>
      </c>
      <c r="C36" s="284"/>
      <c r="D36" s="149" t="s">
        <v>795</v>
      </c>
      <c r="E36" s="80" t="s">
        <v>351</v>
      </c>
      <c r="F36" s="80"/>
      <c r="G36" s="81">
        <v>8.7438999999999698</v>
      </c>
      <c r="H36" s="225" t="s">
        <v>227</v>
      </c>
      <c r="I36" s="226">
        <f>VLOOKUP($H36,Leistungswerte!$A$8:$E$68,3,FALSE)</f>
        <v>5</v>
      </c>
      <c r="J36" s="226">
        <f>VLOOKUP($H36,Leistungswerte!$A$8:$E$68,4,FALSE)</f>
        <v>0</v>
      </c>
      <c r="K36" s="226">
        <f>VLOOKUP($H36,Leistungswerte!$A$8:$E$68,5,FALSE)</f>
        <v>0</v>
      </c>
      <c r="L36" s="81">
        <f t="shared" si="0"/>
        <v>2220.9505999999924</v>
      </c>
      <c r="M36" s="227">
        <f>VLOOKUP($H36,Leistungswerte!$A$8:$O$68,$P$2,FALSE)</f>
        <v>0</v>
      </c>
      <c r="N36" s="82">
        <f t="shared" si="1"/>
        <v>0</v>
      </c>
      <c r="O36" s="78">
        <f t="shared" si="2"/>
        <v>0</v>
      </c>
      <c r="P36" s="228">
        <f t="shared" ca="1" si="3"/>
        <v>0</v>
      </c>
      <c r="Q36" s="83">
        <f t="shared" ca="1" si="4"/>
        <v>0</v>
      </c>
    </row>
    <row r="37" spans="1:17" ht="24" customHeight="1" x14ac:dyDescent="0.2">
      <c r="A37" s="79">
        <f t="shared" si="5"/>
        <v>15</v>
      </c>
      <c r="B37" s="80" t="s">
        <v>829</v>
      </c>
      <c r="C37" s="284"/>
      <c r="D37" s="149" t="s">
        <v>842</v>
      </c>
      <c r="E37" s="80" t="s">
        <v>787</v>
      </c>
      <c r="F37" s="80"/>
      <c r="G37" s="81">
        <v>3.6200000000000201</v>
      </c>
      <c r="H37" s="225" t="s">
        <v>220</v>
      </c>
      <c r="I37" s="226">
        <f>VLOOKUP($H37,Leistungswerte!$A$8:$E$68,3,FALSE)</f>
        <v>5</v>
      </c>
      <c r="J37" s="226">
        <f>VLOOKUP($H37,Leistungswerte!$A$8:$E$68,4,FALSE)</f>
        <v>0</v>
      </c>
      <c r="K37" s="226">
        <f>VLOOKUP($H37,Leistungswerte!$A$8:$E$68,5,FALSE)</f>
        <v>0</v>
      </c>
      <c r="L37" s="81">
        <f t="shared" si="0"/>
        <v>919.48000000000513</v>
      </c>
      <c r="M37" s="227">
        <f>VLOOKUP($H37,Leistungswerte!$A$8:$O$68,$P$2,FALSE)</f>
        <v>0</v>
      </c>
      <c r="N37" s="82">
        <f t="shared" si="1"/>
        <v>0</v>
      </c>
      <c r="O37" s="78">
        <f t="shared" si="2"/>
        <v>0</v>
      </c>
      <c r="P37" s="228">
        <f t="shared" ca="1" si="3"/>
        <v>0</v>
      </c>
      <c r="Q37" s="83">
        <f t="shared" ca="1" si="4"/>
        <v>0</v>
      </c>
    </row>
    <row r="38" spans="1:17" ht="24" customHeight="1" x14ac:dyDescent="0.2">
      <c r="A38" s="79">
        <f t="shared" si="5"/>
        <v>16</v>
      </c>
      <c r="B38" s="80" t="s">
        <v>843</v>
      </c>
      <c r="C38" s="284"/>
      <c r="D38" s="149" t="s">
        <v>844</v>
      </c>
      <c r="E38" s="80" t="s">
        <v>845</v>
      </c>
      <c r="F38" s="80"/>
      <c r="G38" s="81">
        <v>6.5134499999999402</v>
      </c>
      <c r="H38" s="300" t="s">
        <v>269</v>
      </c>
      <c r="I38" s="226">
        <f>VLOOKUP($H38,Leistungswerte!$A$8:$E$68,3,FALSE)</f>
        <v>0</v>
      </c>
      <c r="J38" s="226">
        <f>VLOOKUP($H38,Leistungswerte!$A$8:$E$68,4,FALSE)</f>
        <v>0</v>
      </c>
      <c r="K38" s="226">
        <f>VLOOKUP($H38,Leistungswerte!$A$8:$E$68,5,FALSE)</f>
        <v>0</v>
      </c>
      <c r="L38" s="81">
        <f t="shared" si="0"/>
        <v>0</v>
      </c>
      <c r="M38" s="227">
        <f>VLOOKUP($H38,Leistungswerte!$A$8:$O$68,$P$2,FALSE)</f>
        <v>0</v>
      </c>
      <c r="N38" s="82">
        <f t="shared" si="1"/>
        <v>0</v>
      </c>
      <c r="O38" s="78">
        <f t="shared" si="2"/>
        <v>0</v>
      </c>
      <c r="P38" s="228">
        <f t="shared" ca="1" si="3"/>
        <v>0</v>
      </c>
      <c r="Q38" s="83">
        <f t="shared" ca="1" si="4"/>
        <v>0</v>
      </c>
    </row>
    <row r="39" spans="1:17" ht="24" customHeight="1" x14ac:dyDescent="0.2">
      <c r="A39" s="79">
        <f t="shared" si="5"/>
        <v>17</v>
      </c>
      <c r="B39" s="80" t="s">
        <v>846</v>
      </c>
      <c r="C39" s="284"/>
      <c r="D39" s="149" t="s">
        <v>798</v>
      </c>
      <c r="E39" s="301" t="s">
        <v>847</v>
      </c>
      <c r="F39" s="80"/>
      <c r="G39" s="81">
        <v>154.066</v>
      </c>
      <c r="H39" s="225" t="s">
        <v>198</v>
      </c>
      <c r="I39" s="226">
        <f>VLOOKUP($H39,Leistungswerte!$A$8:$E$68,3,FALSE)</f>
        <v>2</v>
      </c>
      <c r="J39" s="226">
        <f>VLOOKUP($H39,Leistungswerte!$A$8:$E$68,4,FALSE)</f>
        <v>0</v>
      </c>
      <c r="K39" s="226">
        <f>VLOOKUP($H39,Leistungswerte!$A$8:$E$68,5,FALSE)</f>
        <v>0</v>
      </c>
      <c r="L39" s="81">
        <f t="shared" si="0"/>
        <v>15653.105599999999</v>
      </c>
      <c r="M39" s="227">
        <f>VLOOKUP($H39,Leistungswerte!$A$8:$O$68,$P$2,FALSE)</f>
        <v>0</v>
      </c>
      <c r="N39" s="82">
        <f t="shared" si="1"/>
        <v>0</v>
      </c>
      <c r="O39" s="78">
        <f t="shared" si="2"/>
        <v>0</v>
      </c>
      <c r="P39" s="228">
        <f t="shared" ca="1" si="3"/>
        <v>0</v>
      </c>
      <c r="Q39" s="83">
        <f t="shared" ca="1" si="4"/>
        <v>0</v>
      </c>
    </row>
    <row r="40" spans="1:17" ht="24" customHeight="1" x14ac:dyDescent="0.2">
      <c r="A40" s="79">
        <f t="shared" si="5"/>
        <v>18</v>
      </c>
      <c r="B40" s="80" t="s">
        <v>846</v>
      </c>
      <c r="C40" s="284"/>
      <c r="D40" s="149" t="s">
        <v>799</v>
      </c>
      <c r="E40" s="80" t="s">
        <v>351</v>
      </c>
      <c r="F40" s="80"/>
      <c r="G40" s="81">
        <v>36.078949999999899</v>
      </c>
      <c r="H40" s="225" t="s">
        <v>227</v>
      </c>
      <c r="I40" s="226">
        <f>VLOOKUP($H40,Leistungswerte!$A$8:$E$68,3,FALSE)</f>
        <v>5</v>
      </c>
      <c r="J40" s="226">
        <f>VLOOKUP($H40,Leistungswerte!$A$8:$E$68,4,FALSE)</f>
        <v>0</v>
      </c>
      <c r="K40" s="226">
        <f>VLOOKUP($H40,Leistungswerte!$A$8:$E$68,5,FALSE)</f>
        <v>0</v>
      </c>
      <c r="L40" s="81">
        <f t="shared" si="0"/>
        <v>9164.0532999999741</v>
      </c>
      <c r="M40" s="227">
        <f>VLOOKUP($H40,Leistungswerte!$A$8:$O$68,$P$2,FALSE)</f>
        <v>0</v>
      </c>
      <c r="N40" s="82">
        <f t="shared" si="1"/>
        <v>0</v>
      </c>
      <c r="O40" s="78">
        <f t="shared" si="2"/>
        <v>0</v>
      </c>
      <c r="P40" s="228">
        <f t="shared" ca="1" si="3"/>
        <v>0</v>
      </c>
      <c r="Q40" s="83">
        <f t="shared" ca="1" si="4"/>
        <v>0</v>
      </c>
    </row>
    <row r="41" spans="1:17" ht="24" customHeight="1" x14ac:dyDescent="0.2">
      <c r="A41" s="79">
        <f t="shared" si="5"/>
        <v>19</v>
      </c>
      <c r="B41" s="80" t="s">
        <v>846</v>
      </c>
      <c r="C41" s="284"/>
      <c r="D41" s="149" t="s">
        <v>848</v>
      </c>
      <c r="E41" s="80" t="s">
        <v>369</v>
      </c>
      <c r="F41" s="80"/>
      <c r="G41" s="81">
        <v>13.42</v>
      </c>
      <c r="H41" s="225" t="s">
        <v>242</v>
      </c>
      <c r="I41" s="226">
        <f>VLOOKUP($H41,Leistungswerte!$A$8:$E$68,3,FALSE)</f>
        <v>2</v>
      </c>
      <c r="J41" s="226">
        <f>VLOOKUP($H41,Leistungswerte!$A$8:$E$68,4,FALSE)</f>
        <v>0</v>
      </c>
      <c r="K41" s="226">
        <f>VLOOKUP($H41,Leistungswerte!$A$8:$E$68,5,FALSE)</f>
        <v>0</v>
      </c>
      <c r="L41" s="81">
        <f t="shared" si="0"/>
        <v>1363.472</v>
      </c>
      <c r="M41" s="227">
        <f>VLOOKUP($H41,Leistungswerte!$A$8:$O$68,$P$2,FALSE)</f>
        <v>0</v>
      </c>
      <c r="N41" s="82">
        <f t="shared" si="1"/>
        <v>0</v>
      </c>
      <c r="O41" s="78">
        <f t="shared" si="2"/>
        <v>0</v>
      </c>
      <c r="P41" s="228">
        <f t="shared" ca="1" si="3"/>
        <v>0</v>
      </c>
      <c r="Q41" s="83">
        <f t="shared" ca="1" si="4"/>
        <v>0</v>
      </c>
    </row>
    <row r="42" spans="1:17" ht="24" customHeight="1" x14ac:dyDescent="0.2">
      <c r="A42" s="79">
        <f t="shared" si="5"/>
        <v>20</v>
      </c>
      <c r="B42" s="80" t="s">
        <v>846</v>
      </c>
      <c r="C42" s="284"/>
      <c r="D42" s="149" t="s">
        <v>849</v>
      </c>
      <c r="E42" s="80" t="s">
        <v>850</v>
      </c>
      <c r="F42" s="80"/>
      <c r="G42" s="81">
        <v>6.30009999999998</v>
      </c>
      <c r="H42" s="300" t="s">
        <v>269</v>
      </c>
      <c r="I42" s="226">
        <f>VLOOKUP($H42,Leistungswerte!$A$8:$E$68,3,FALSE)</f>
        <v>0</v>
      </c>
      <c r="J42" s="226">
        <f>VLOOKUP($H42,Leistungswerte!$A$8:$E$68,4,FALSE)</f>
        <v>0</v>
      </c>
      <c r="K42" s="226">
        <f>VLOOKUP($H42,Leistungswerte!$A$8:$E$68,5,FALSE)</f>
        <v>0</v>
      </c>
      <c r="L42" s="81">
        <f t="shared" si="0"/>
        <v>0</v>
      </c>
      <c r="M42" s="227">
        <f>VLOOKUP($H42,Leistungswerte!$A$8:$O$68,$P$2,FALSE)</f>
        <v>0</v>
      </c>
      <c r="N42" s="82">
        <f t="shared" si="1"/>
        <v>0</v>
      </c>
      <c r="O42" s="78">
        <f t="shared" si="2"/>
        <v>0</v>
      </c>
      <c r="P42" s="228">
        <f t="shared" ca="1" si="3"/>
        <v>0</v>
      </c>
      <c r="Q42" s="83">
        <f t="shared" ca="1" si="4"/>
        <v>0</v>
      </c>
    </row>
    <row r="43" spans="1:17" ht="24" customHeight="1" x14ac:dyDescent="0.2">
      <c r="A43" s="79">
        <f t="shared" si="5"/>
        <v>21</v>
      </c>
      <c r="B43" s="80" t="s">
        <v>846</v>
      </c>
      <c r="C43" s="284"/>
      <c r="D43" s="149" t="s">
        <v>851</v>
      </c>
      <c r="E43" s="301" t="s">
        <v>852</v>
      </c>
      <c r="F43" s="80"/>
      <c r="G43" s="81">
        <v>67.286159220947397</v>
      </c>
      <c r="H43" s="225" t="s">
        <v>204</v>
      </c>
      <c r="I43" s="226">
        <f>VLOOKUP($H43,Leistungswerte!$A$8:$E$68,3,FALSE)</f>
        <v>1.5</v>
      </c>
      <c r="J43" s="226">
        <f>VLOOKUP($H43,Leistungswerte!$A$8:$E$68,4,FALSE)</f>
        <v>0</v>
      </c>
      <c r="K43" s="226">
        <f>VLOOKUP($H43,Leistungswerte!$A$8:$E$68,5,FALSE)</f>
        <v>0</v>
      </c>
      <c r="L43" s="81">
        <f t="shared" si="0"/>
        <v>5127.2053326361911</v>
      </c>
      <c r="M43" s="227">
        <f>VLOOKUP($H43,Leistungswerte!$A$8:$O$68,$P$2,FALSE)</f>
        <v>0</v>
      </c>
      <c r="N43" s="82">
        <f t="shared" si="1"/>
        <v>0</v>
      </c>
      <c r="O43" s="78">
        <f t="shared" si="2"/>
        <v>0</v>
      </c>
      <c r="P43" s="228">
        <f t="shared" ca="1" si="3"/>
        <v>0</v>
      </c>
      <c r="Q43" s="83">
        <f t="shared" ca="1" si="4"/>
        <v>0</v>
      </c>
    </row>
    <row r="44" spans="1:17" ht="24" customHeight="1" x14ac:dyDescent="0.2">
      <c r="A44" s="79">
        <f t="shared" si="5"/>
        <v>22</v>
      </c>
      <c r="B44" s="80" t="s">
        <v>846</v>
      </c>
      <c r="C44" s="284"/>
      <c r="D44" s="149" t="s">
        <v>853</v>
      </c>
      <c r="E44" s="80" t="s">
        <v>854</v>
      </c>
      <c r="F44" s="80"/>
      <c r="G44" s="81">
        <v>37.561581673876802</v>
      </c>
      <c r="H44" s="225" t="s">
        <v>204</v>
      </c>
      <c r="I44" s="226">
        <f>VLOOKUP($H44,Leistungswerte!$A$8:$E$68,3,FALSE)</f>
        <v>1.5</v>
      </c>
      <c r="J44" s="226">
        <f>VLOOKUP($H44,Leistungswerte!$A$8:$E$68,4,FALSE)</f>
        <v>0</v>
      </c>
      <c r="K44" s="226">
        <f>VLOOKUP($H44,Leistungswerte!$A$8:$E$68,5,FALSE)</f>
        <v>0</v>
      </c>
      <c r="L44" s="81">
        <f t="shared" si="0"/>
        <v>2862.1925235494118</v>
      </c>
      <c r="M44" s="227">
        <f>VLOOKUP($H44,Leistungswerte!$A$8:$O$68,$P$2,FALSE)</f>
        <v>0</v>
      </c>
      <c r="N44" s="82">
        <f t="shared" si="1"/>
        <v>0</v>
      </c>
      <c r="O44" s="78">
        <f t="shared" si="2"/>
        <v>0</v>
      </c>
      <c r="P44" s="228">
        <f t="shared" ca="1" si="3"/>
        <v>0</v>
      </c>
      <c r="Q44" s="83">
        <f t="shared" ca="1" si="4"/>
        <v>0</v>
      </c>
    </row>
    <row r="45" spans="1:17" ht="24" customHeight="1" x14ac:dyDescent="0.2">
      <c r="A45" s="79">
        <f t="shared" si="5"/>
        <v>23</v>
      </c>
      <c r="B45" s="80" t="s">
        <v>846</v>
      </c>
      <c r="C45" s="284"/>
      <c r="D45" s="149" t="s">
        <v>855</v>
      </c>
      <c r="E45" s="80" t="s">
        <v>478</v>
      </c>
      <c r="F45" s="80"/>
      <c r="G45" s="81">
        <v>13.2952999999991</v>
      </c>
      <c r="H45" s="225" t="s">
        <v>233</v>
      </c>
      <c r="I45" s="226">
        <f>VLOOKUP($H45,Leistungswerte!$A$8:$E$68,3,FALSE)</f>
        <v>5</v>
      </c>
      <c r="J45" s="226">
        <f>VLOOKUP($H45,Leistungswerte!$A$8:$E$68,4,FALSE)</f>
        <v>0</v>
      </c>
      <c r="K45" s="226">
        <f>VLOOKUP($H45,Leistungswerte!$A$8:$E$68,5,FALSE)</f>
        <v>0</v>
      </c>
      <c r="L45" s="81">
        <f t="shared" si="0"/>
        <v>3377.0061999997715</v>
      </c>
      <c r="M45" s="227">
        <f>VLOOKUP($H45,Leistungswerte!$A$8:$O$68,$P$2,FALSE)</f>
        <v>0</v>
      </c>
      <c r="N45" s="82">
        <f t="shared" si="1"/>
        <v>0</v>
      </c>
      <c r="O45" s="78">
        <f t="shared" si="2"/>
        <v>0</v>
      </c>
      <c r="P45" s="228">
        <f t="shared" ca="1" si="3"/>
        <v>0</v>
      </c>
      <c r="Q45" s="83">
        <f t="shared" ca="1" si="4"/>
        <v>0</v>
      </c>
    </row>
    <row r="46" spans="1:17" ht="24" customHeight="1" x14ac:dyDescent="0.2">
      <c r="A46" s="79">
        <f t="shared" si="5"/>
        <v>24</v>
      </c>
      <c r="B46" s="80" t="s">
        <v>846</v>
      </c>
      <c r="C46" s="284"/>
      <c r="D46" s="149" t="s">
        <v>856</v>
      </c>
      <c r="E46" s="80" t="s">
        <v>480</v>
      </c>
      <c r="F46" s="80"/>
      <c r="G46" s="81">
        <v>3.1730000000000702</v>
      </c>
      <c r="H46" s="225" t="s">
        <v>233</v>
      </c>
      <c r="I46" s="226">
        <f>VLOOKUP($H46,Leistungswerte!$A$8:$E$68,3,FALSE)</f>
        <v>5</v>
      </c>
      <c r="J46" s="226">
        <f>VLOOKUP($H46,Leistungswerte!$A$8:$E$68,4,FALSE)</f>
        <v>0</v>
      </c>
      <c r="K46" s="226">
        <f>VLOOKUP($H46,Leistungswerte!$A$8:$E$68,5,FALSE)</f>
        <v>0</v>
      </c>
      <c r="L46" s="81">
        <f t="shared" si="0"/>
        <v>805.94200000001786</v>
      </c>
      <c r="M46" s="227">
        <f>VLOOKUP($H46,Leistungswerte!$A$8:$O$68,$P$2,FALSE)</f>
        <v>0</v>
      </c>
      <c r="N46" s="82">
        <f t="shared" si="1"/>
        <v>0</v>
      </c>
      <c r="O46" s="78">
        <f t="shared" si="2"/>
        <v>0</v>
      </c>
      <c r="P46" s="228">
        <f t="shared" ca="1" si="3"/>
        <v>0</v>
      </c>
      <c r="Q46" s="83">
        <f t="shared" ca="1" si="4"/>
        <v>0</v>
      </c>
    </row>
    <row r="47" spans="1:17" ht="24" customHeight="1" x14ac:dyDescent="0.2">
      <c r="A47" s="79">
        <f t="shared" si="5"/>
        <v>25</v>
      </c>
      <c r="B47" s="80" t="s">
        <v>846</v>
      </c>
      <c r="C47" s="284"/>
      <c r="D47" s="149" t="s">
        <v>857</v>
      </c>
      <c r="E47" s="80" t="s">
        <v>787</v>
      </c>
      <c r="F47" s="80"/>
      <c r="G47" s="81">
        <v>11.292800000000099</v>
      </c>
      <c r="H47" s="225" t="s">
        <v>220</v>
      </c>
      <c r="I47" s="226">
        <f>VLOOKUP($H47,Leistungswerte!$A$8:$E$68,3,FALSE)</f>
        <v>5</v>
      </c>
      <c r="J47" s="226">
        <f>VLOOKUP($H47,Leistungswerte!$A$8:$E$68,4,FALSE)</f>
        <v>0</v>
      </c>
      <c r="K47" s="226">
        <f>VLOOKUP($H47,Leistungswerte!$A$8:$E$68,5,FALSE)</f>
        <v>0</v>
      </c>
      <c r="L47" s="81">
        <f t="shared" si="0"/>
        <v>2868.3712000000251</v>
      </c>
      <c r="M47" s="227">
        <f>VLOOKUP($H47,Leistungswerte!$A$8:$O$68,$P$2,FALSE)</f>
        <v>0</v>
      </c>
      <c r="N47" s="82">
        <f t="shared" si="1"/>
        <v>0</v>
      </c>
      <c r="O47" s="78">
        <f t="shared" si="2"/>
        <v>0</v>
      </c>
      <c r="P47" s="228">
        <f t="shared" ca="1" si="3"/>
        <v>0</v>
      </c>
      <c r="Q47" s="83">
        <f t="shared" ca="1" si="4"/>
        <v>0</v>
      </c>
    </row>
    <row r="48" spans="1:17" ht="3.75" customHeight="1" thickBot="1" x14ac:dyDescent="0.25">
      <c r="A48" s="84"/>
      <c r="B48" s="85"/>
      <c r="C48" s="285"/>
      <c r="D48" s="293"/>
      <c r="E48" s="85"/>
      <c r="F48" s="85"/>
      <c r="G48" s="86"/>
      <c r="H48" s="87"/>
      <c r="I48" s="88"/>
      <c r="J48" s="88"/>
      <c r="K48" s="88"/>
      <c r="L48" s="86"/>
      <c r="M48" s="89"/>
      <c r="N48" s="85"/>
      <c r="O48" s="90"/>
      <c r="P48" s="91"/>
      <c r="Q48" s="92"/>
    </row>
    <row r="49" spans="1:17" s="44" customFormat="1" ht="25.5" customHeight="1" thickBot="1" x14ac:dyDescent="0.25">
      <c r="A49" s="38" t="s">
        <v>324</v>
      </c>
      <c r="B49" s="93"/>
      <c r="C49" s="286"/>
      <c r="D49" s="294"/>
      <c r="E49" s="93"/>
      <c r="F49" s="94"/>
      <c r="G49" s="95">
        <f>SUBTOTAL(9,G23:G48)</f>
        <v>1149.7147205313604</v>
      </c>
      <c r="H49" s="96"/>
      <c r="I49" s="97"/>
      <c r="J49" s="97"/>
      <c r="K49" s="97"/>
      <c r="L49" s="95">
        <f>SUBTOTAL(9,L23:L48)</f>
        <v>60051.671439537633</v>
      </c>
      <c r="M49" s="98" t="e">
        <f>L49/O49</f>
        <v>#DIV/0!</v>
      </c>
      <c r="N49" s="93"/>
      <c r="O49" s="99">
        <f>SUBTOTAL(9,O23:O48)</f>
        <v>0</v>
      </c>
      <c r="P49" s="100"/>
      <c r="Q49" s="200">
        <f ca="1">SUBTOTAL(9,Q23:Q48)</f>
        <v>0</v>
      </c>
    </row>
    <row r="51" spans="1:17" ht="13.5" thickBot="1" x14ac:dyDescent="0.25"/>
    <row r="52" spans="1:17" ht="18" customHeight="1" thickBot="1" x14ac:dyDescent="0.25">
      <c r="E52" s="424" t="s">
        <v>325</v>
      </c>
      <c r="F52" s="425"/>
      <c r="G52" s="425"/>
      <c r="H52" s="425"/>
      <c r="I52" s="425"/>
      <c r="J52" s="425"/>
      <c r="K52" s="425"/>
      <c r="L52" s="425"/>
      <c r="M52" s="425"/>
      <c r="N52" s="425"/>
      <c r="O52" s="426"/>
    </row>
    <row r="53" spans="1:17" ht="18" customHeight="1" x14ac:dyDescent="0.2">
      <c r="E53" s="249" t="s">
        <v>326</v>
      </c>
      <c r="F53" s="427" t="s">
        <v>858</v>
      </c>
      <c r="G53" s="427"/>
      <c r="H53" s="427"/>
      <c r="I53" s="427"/>
      <c r="J53" s="427"/>
      <c r="K53" s="427"/>
      <c r="L53" s="427"/>
      <c r="M53" s="427"/>
      <c r="N53" s="427"/>
      <c r="O53" s="428"/>
    </row>
    <row r="54" spans="1:17" ht="18" customHeight="1" x14ac:dyDescent="0.2">
      <c r="E54" s="247" t="s">
        <v>328</v>
      </c>
      <c r="F54" s="415" t="s">
        <v>859</v>
      </c>
      <c r="G54" s="415"/>
      <c r="H54" s="415"/>
      <c r="I54" s="415"/>
      <c r="J54" s="415"/>
      <c r="K54" s="415"/>
      <c r="L54" s="415"/>
      <c r="M54" s="415"/>
      <c r="N54" s="415"/>
      <c r="O54" s="416"/>
    </row>
    <row r="55" spans="1:17" ht="18" customHeight="1" x14ac:dyDescent="0.2">
      <c r="E55" s="247" t="s">
        <v>330</v>
      </c>
      <c r="F55" s="415" t="s">
        <v>860</v>
      </c>
      <c r="G55" s="415"/>
      <c r="H55" s="415"/>
      <c r="I55" s="415"/>
      <c r="J55" s="415"/>
      <c r="K55" s="415"/>
      <c r="L55" s="415"/>
      <c r="M55" s="415"/>
      <c r="N55" s="415"/>
      <c r="O55" s="416"/>
    </row>
    <row r="56" spans="1:17" ht="43.5" customHeight="1" x14ac:dyDescent="0.2">
      <c r="E56" s="247" t="s">
        <v>861</v>
      </c>
      <c r="F56" s="431" t="s">
        <v>862</v>
      </c>
      <c r="G56" s="431"/>
      <c r="H56" s="431"/>
      <c r="I56" s="431"/>
      <c r="J56" s="431"/>
      <c r="K56" s="431"/>
      <c r="L56" s="431"/>
      <c r="M56" s="431"/>
      <c r="N56" s="431"/>
      <c r="O56" s="432"/>
    </row>
    <row r="57" spans="1:17" ht="18" customHeight="1" x14ac:dyDescent="0.2">
      <c r="E57" s="247" t="s">
        <v>336</v>
      </c>
      <c r="F57" s="415" t="s">
        <v>275</v>
      </c>
      <c r="G57" s="415"/>
      <c r="H57" s="415"/>
      <c r="I57" s="415"/>
      <c r="J57" s="415"/>
      <c r="K57" s="415"/>
      <c r="L57" s="415"/>
      <c r="M57" s="415"/>
      <c r="N57" s="415"/>
      <c r="O57" s="416"/>
    </row>
    <row r="58" spans="1:17" ht="18" customHeight="1" x14ac:dyDescent="0.2">
      <c r="E58" s="247" t="s">
        <v>337</v>
      </c>
      <c r="F58" s="415" t="s">
        <v>863</v>
      </c>
      <c r="G58" s="415"/>
      <c r="H58" s="415"/>
      <c r="I58" s="415"/>
      <c r="J58" s="415"/>
      <c r="K58" s="415"/>
      <c r="L58" s="415"/>
      <c r="M58" s="415"/>
      <c r="N58" s="415"/>
      <c r="O58" s="416"/>
    </row>
    <row r="59" spans="1:17" ht="18" customHeight="1" x14ac:dyDescent="0.2">
      <c r="E59" s="247" t="s">
        <v>339</v>
      </c>
      <c r="F59" s="415" t="s">
        <v>864</v>
      </c>
      <c r="G59" s="415"/>
      <c r="H59" s="415"/>
      <c r="I59" s="415"/>
      <c r="J59" s="415"/>
      <c r="K59" s="415"/>
      <c r="L59" s="415"/>
      <c r="M59" s="415"/>
      <c r="N59" s="415"/>
      <c r="O59" s="416"/>
    </row>
    <row r="60" spans="1:17" ht="18" customHeight="1" thickBot="1" x14ac:dyDescent="0.25">
      <c r="E60" s="248" t="s">
        <v>340</v>
      </c>
      <c r="F60" s="429" t="s">
        <v>275</v>
      </c>
      <c r="G60" s="429"/>
      <c r="H60" s="429"/>
      <c r="I60" s="429"/>
      <c r="J60" s="429"/>
      <c r="K60" s="429"/>
      <c r="L60" s="429"/>
      <c r="M60" s="429"/>
      <c r="N60" s="429"/>
      <c r="O60" s="430"/>
    </row>
  </sheetData>
  <sheetProtection algorithmName="SHA-512" hashValue="Dlz9A1kNpq8TuRGNeSpxRS26Py20mxASeVPv69ORRiGmotRVBfkoDMpXDEonemgsfx6k+P7TdyiMYAcY8sOW0g==" saltValue="OMP8PJr75w0x6P904BGJ0w==" spinCount="100000" sheet="1" autoFilter="0"/>
  <autoFilter ref="A21:Q47" xr:uid="{00000000-0009-0000-0000-000018000000}"/>
  <sortState xmlns:xlrd2="http://schemas.microsoft.com/office/spreadsheetml/2017/richdata2" ref="A23:Q47">
    <sortCondition descending="1" ref="B23:B47"/>
  </sortState>
  <mergeCells count="12">
    <mergeCell ref="F54:O54"/>
    <mergeCell ref="E18:G18"/>
    <mergeCell ref="L18:O18"/>
    <mergeCell ref="I20:K20"/>
    <mergeCell ref="E52:O52"/>
    <mergeCell ref="F53:O53"/>
    <mergeCell ref="F60:O60"/>
    <mergeCell ref="F55:O55"/>
    <mergeCell ref="F57:O57"/>
    <mergeCell ref="F58:O58"/>
    <mergeCell ref="F59:O59"/>
    <mergeCell ref="F56:O56"/>
  </mergeCells>
  <conditionalFormatting sqref="I23:K47">
    <cfRule type="cellIs" dxfId="1" priority="2" stopIfTrue="1" operator="equal">
      <formula>0</formula>
    </cfRule>
  </conditionalFormatting>
  <conditionalFormatting sqref="O7:O16">
    <cfRule type="cellIs" dxfId="0" priority="4" stopIfTrue="1" operator="equal">
      <formula>0</formula>
    </cfRule>
  </conditionalFormatting>
  <hyperlinks>
    <hyperlink ref="E18:G18" location="Angebotsübersicht!A1" display="Zur Angebotsübersicht" xr:uid="{00000000-0004-0000-1800-000000000000}"/>
    <hyperlink ref="L18:O18" location="Leistungswerte!A1" display="Zu den Leistungswerten" xr:uid="{00000000-0004-0000-1800-000001000000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4" fitToHeight="0" orientation="landscape" r:id="rId1"/>
  <headerFooter alignWithMargins="0">
    <oddFooter>&amp;L&amp;8Ausschreibung Unterhaltsreinigung
&amp;A&amp;R&amp;8© Lean Consulting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16</vt:i4>
      </vt:variant>
    </vt:vector>
  </HeadingPairs>
  <TitlesOfParts>
    <vt:vector size="32" baseType="lpstr">
      <vt:lpstr>Angebotsübersicht</vt:lpstr>
      <vt:lpstr>Zusatzleistungen</vt:lpstr>
      <vt:lpstr>SVS Unterhaltsreinigung</vt:lpstr>
      <vt:lpstr>SVS Grundreinigung</vt:lpstr>
      <vt:lpstr>Reinigungstage</vt:lpstr>
      <vt:lpstr>Leistungswerte</vt:lpstr>
      <vt:lpstr>Objekt (6)</vt:lpstr>
      <vt:lpstr>Objekt (7)</vt:lpstr>
      <vt:lpstr>Objekt (8)</vt:lpstr>
      <vt:lpstr>Objekt (9)</vt:lpstr>
      <vt:lpstr>Objekt (10)</vt:lpstr>
      <vt:lpstr>Objekt (11)</vt:lpstr>
      <vt:lpstr>Objekt (12)</vt:lpstr>
      <vt:lpstr>Objekt (13)</vt:lpstr>
      <vt:lpstr>Objekt (20)</vt:lpstr>
      <vt:lpstr>Objekt (21)</vt:lpstr>
      <vt:lpstr>Bieter</vt:lpstr>
      <vt:lpstr>Angebotsübersicht!Druckbereich</vt:lpstr>
      <vt:lpstr>'Objekt (10)'!Drucktitel</vt:lpstr>
      <vt:lpstr>'Objekt (11)'!Drucktitel</vt:lpstr>
      <vt:lpstr>'Objekt (12)'!Drucktitel</vt:lpstr>
      <vt:lpstr>'Objekt (13)'!Drucktitel</vt:lpstr>
      <vt:lpstr>'Objekt (20)'!Drucktitel</vt:lpstr>
      <vt:lpstr>'Objekt (21)'!Drucktitel</vt:lpstr>
      <vt:lpstr>'Objekt (7)'!Drucktitel</vt:lpstr>
      <vt:lpstr>'Objekt (8)'!Drucktitel</vt:lpstr>
      <vt:lpstr>'Objekt (9)'!Drucktitel</vt:lpstr>
      <vt:lpstr>RT_Schule</vt:lpstr>
      <vt:lpstr>RT_Verwaltung</vt:lpstr>
      <vt:lpstr>SVS_GLR</vt:lpstr>
      <vt:lpstr>SVS_GR</vt:lpstr>
      <vt:lpstr>SVS_UR</vt:lpstr>
    </vt:vector>
  </TitlesOfParts>
  <Manager/>
  <Company>Lean Consulting Nord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Ausschreibung Stadt Elmshorn 2026</dc:title>
  <dc:subject>Kalkulation Unterhaltsreinigung Los 2</dc:subject>
  <dc:creator>Sven Petersen</dc:creator>
  <cp:keywords/>
  <dc:description/>
  <cp:lastModifiedBy>Brehm, Stephanie</cp:lastModifiedBy>
  <cp:revision/>
  <dcterms:created xsi:type="dcterms:W3CDTF">2001-05-13T13:46:14Z</dcterms:created>
  <dcterms:modified xsi:type="dcterms:W3CDTF">2026-05-29T07:35:22Z</dcterms:modified>
  <cp:category/>
  <cp:contentStatus/>
</cp:coreProperties>
</file>